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260" yWindow="180" windowWidth="14790" windowHeight="12930" tabRatio="653" activeTab="12"/>
  </bookViews>
  <sheets>
    <sheet name="Зміст" sheetId="10" r:id="rId1"/>
    <sheet name="січень" sheetId="12" r:id="rId2"/>
    <sheet name="лютий" sheetId="14" r:id="rId3"/>
    <sheet name="І квартал" sheetId="15" r:id="rId4"/>
    <sheet name="квітень" sheetId="16" r:id="rId5"/>
    <sheet name="травень" sheetId="17" r:id="rId6"/>
    <sheet name="І півріччя" sheetId="18" r:id="rId7"/>
    <sheet name="липень" sheetId="19" r:id="rId8"/>
    <sheet name="серпень" sheetId="20" r:id="rId9"/>
    <sheet name="вересень" sheetId="21" r:id="rId10"/>
    <sheet name="жовтень" sheetId="22" r:id="rId11"/>
    <sheet name="листопад" sheetId="23" r:id="rId12"/>
    <sheet name="грудень" sheetId="24" r:id="rId13"/>
  </sheets>
  <definedNames>
    <definedName name="_xlnm.Print_Area" localSheetId="9">вересень!$A$1:$D$39</definedName>
    <definedName name="_xlnm.Print_Area" localSheetId="12">грудень!$A$1:$D$39</definedName>
    <definedName name="_xlnm.Print_Area" localSheetId="10">жовтень!$A$1:$D$39</definedName>
    <definedName name="_xlnm.Print_Area" localSheetId="0">Зміст!$A$2:$F$16</definedName>
    <definedName name="_xlnm.Print_Area" localSheetId="3">'І квартал'!$A$1:$D$39</definedName>
    <definedName name="_xlnm.Print_Area" localSheetId="6">'І півріччя'!$A$1:$D$39</definedName>
    <definedName name="_xlnm.Print_Area" localSheetId="4">квітень!$A$1:$D$40</definedName>
    <definedName name="_xlnm.Print_Area" localSheetId="7">липень!$A$1:$D$39</definedName>
    <definedName name="_xlnm.Print_Area" localSheetId="11">листопад!$A$1:$D$39</definedName>
    <definedName name="_xlnm.Print_Area" localSheetId="2">лютий!$A$1:$D$39</definedName>
    <definedName name="_xlnm.Print_Area" localSheetId="8">серпень!$A$1:$D$39</definedName>
    <definedName name="_xlnm.Print_Area" localSheetId="1">січень!$A$1:$D$38</definedName>
    <definedName name="_xlnm.Print_Area" localSheetId="5">травень!$A$1:$D$39</definedName>
  </definedNames>
  <calcPr calcId="145621"/>
</workbook>
</file>

<file path=xl/calcChain.xml><?xml version="1.0" encoding="utf-8"?>
<calcChain xmlns="http://schemas.openxmlformats.org/spreadsheetml/2006/main">
  <c r="D33" i="24" l="1"/>
  <c r="D32" i="24"/>
  <c r="D31" i="24"/>
  <c r="D30" i="24"/>
  <c r="D29" i="24"/>
  <c r="D28" i="24"/>
  <c r="D27" i="24"/>
  <c r="D26" i="24"/>
  <c r="D25" i="24"/>
  <c r="D24" i="24"/>
  <c r="D23" i="24"/>
  <c r="D22" i="24"/>
  <c r="D20" i="24"/>
  <c r="D19" i="24"/>
  <c r="D18" i="24"/>
  <c r="D17" i="24"/>
  <c r="D16" i="24"/>
  <c r="D15" i="24"/>
  <c r="D13" i="24"/>
  <c r="D12" i="24"/>
  <c r="D11" i="24"/>
  <c r="D10" i="24"/>
  <c r="D9" i="24"/>
  <c r="D8" i="24"/>
  <c r="D7" i="24"/>
  <c r="D6" i="24"/>
</calcChain>
</file>

<file path=xl/sharedStrings.xml><?xml version="1.0" encoding="utf-8"?>
<sst xmlns="http://schemas.openxmlformats.org/spreadsheetml/2006/main" count="571" uniqueCount="100">
  <si>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</si>
  <si>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</si>
  <si>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</si>
  <si>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</si>
  <si>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</si>
  <si>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</si>
  <si>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</si>
  <si>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</si>
  <si>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</si>
  <si>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</si>
  <si>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</si>
  <si>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</si>
  <si>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</si>
  <si>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</si>
  <si>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</si>
  <si>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</si>
  <si>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</si>
  <si>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</si>
  <si>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</si>
  <si>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</si>
  <si>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</si>
  <si>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</si>
  <si>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</si>
  <si>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</si>
  <si>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</si>
  <si>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 xml:space="preserve">Обслуговування боргу                                                    </t>
  </si>
  <si>
    <t xml:space="preserve">Економічна діяльність  </t>
  </si>
  <si>
    <t>2016 рік</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</si>
  <si>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</si>
  <si>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</si>
  <si>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</si>
  <si>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</si>
  <si>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</si>
  <si>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</si>
  <si>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рентна плата за користування надрами</t>
  </si>
  <si>
    <t>земельний податок та орендна плата</t>
  </si>
  <si>
    <t>податок та збір на доходи фізичних осіб</t>
  </si>
  <si>
    <t>Соціальний захист та соціальне забезпечення*</t>
  </si>
  <si>
    <t>за січень 2016-2017 років</t>
  </si>
  <si>
    <t>Показники виконання Зведеного бюджету України за відповідний період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</si>
  <si>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2017 року можно знайти на сайті Державної казначейської служби України за посиланням:</t>
    </r>
  </si>
  <si>
    <t>http://www.treasury.gov.ua/main/uk/doccatalog/list?currDir=353823</t>
  </si>
  <si>
    <t>Показники виконання Зведеного бюджету України за  січень 2016-2017 років</t>
  </si>
  <si>
    <t>2017 рік</t>
  </si>
  <si>
    <t>у 2,7 р.б.</t>
  </si>
  <si>
    <t>у 2,6 р.б.</t>
  </si>
  <si>
    <t>податок на додану вартість із вироблених в Україні товарів (робіт, послуг) з врахуванням відшкодуванння ПДВ (сальдо)</t>
  </si>
  <si>
    <t>у 4,9 р.б.</t>
  </si>
  <si>
    <t>http://www.treasury.gov.ua/main/uk/doccatalog/list?currDir=358067</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</si>
  <si>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2017 року можно знайти на сайті Державної казначейської служби України за посиланням:</t>
    </r>
  </si>
  <si>
    <t>Показники виконання Зведеного бюджету України за  січень-лютий 2016-2017 років</t>
  </si>
  <si>
    <t>у 4 р.б.</t>
  </si>
  <si>
    <t>у 1,9 р.б.</t>
  </si>
  <si>
    <t>за січень-лютий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</si>
  <si>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</si>
  <si>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Оборона*</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</si>
  <si>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квартал 2017 року можно знайти на сайті Державної казначейської служби України за посиланням:</t>
    </r>
  </si>
  <si>
    <t>http://www.treasury.gov.ua/main/uk/doccatalog/list?currDir=363861</t>
  </si>
  <si>
    <t>Показники виконання Зведеного бюджету України за  І квартал 2016-2017 років</t>
  </si>
  <si>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</si>
  <si>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</si>
  <si>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</si>
  <si>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</si>
  <si>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Показники виконання Зведеного бюджету України за  січень-квітень 2016-2017 років</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</si>
  <si>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</si>
  <si>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Економічна діяльність</t>
  </si>
  <si>
    <t>Духовний та фізичний розвиток</t>
  </si>
  <si>
    <t>Соціальний захист та соціальне забезпечення</t>
  </si>
  <si>
    <t xml:space="preserve">Фінансування </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</si>
  <si>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</si>
  <si>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за січень-квітень 2016-2017 років</t>
  </si>
  <si>
    <t>Показники виконання Зведеного бюджету України за  січень-травень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</si>
  <si>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січень-травень 2017 року можно знайти на сайті Державної казначейської служби України за посиланням:</t>
    </r>
  </si>
  <si>
    <t>http://www.treasury.gov.ua/main/uk/doccatalog/list?currDir=369171</t>
  </si>
  <si>
    <t>за січень-травень 2016-2017 років</t>
  </si>
  <si>
    <t>за ІІ квартал 2016-2017 років</t>
  </si>
  <si>
    <t>http://www.treasury.gov.ua/main/uk/doccatalog/list?currDir=372262</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</si>
  <si>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півріччя 2017 року можно знайти на сайті Державної казначейської служби України за посиланням:</t>
    </r>
  </si>
  <si>
    <t>Показники виконання Зведеного бюджету України за І півріччя 2016-2017 років</t>
  </si>
  <si>
    <t>Показники виконання Зведеного бюджету України за січень-липень 2016-2017 років</t>
  </si>
  <si>
    <t>за січень-липень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</si>
  <si>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січень-липень 2017 року можно знайти на сайті Державної казначейської служби України за посиланням:</t>
    </r>
  </si>
  <si>
    <t>http://www.treasury.gov.ua/main/uk/doccatalog/list?currDir=353931</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</si>
  <si>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січень-серпень 2017 року можно знайти на сайті Державної казначейської служби України за посиланням:</t>
    </r>
  </si>
  <si>
    <t>Показники виконання Зведеного бюджету України за січень-серпень 2016-2017 років</t>
  </si>
  <si>
    <t>за січень-серпень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</si>
  <si>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січень-вересень 2017 року можно знайти на сайті Державної казначейської служби України за посиланням:</t>
    </r>
  </si>
  <si>
    <t>Показники виконання Зведеного бюджету України за січень-вересень 2016-2017 років</t>
  </si>
  <si>
    <t>за січень-вересень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</si>
  <si>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січень-жовтень 2017 року можно знайти на сайті Державної казначейської служби України за посиланням:</t>
    </r>
  </si>
  <si>
    <t>http://www.treasury.gov.ua/main/uk/doccatalog/list?currDir=385894</t>
  </si>
  <si>
    <t>Показники виконання Зведеного бюджету України за січень-жовтень 2016-2017 років</t>
  </si>
  <si>
    <t>за січень-жовтень 2016-2017 років</t>
  </si>
  <si>
    <t>за січень-листопад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</si>
  <si>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січень-листопад 2017 року можно знайти на сайті Державної казначейської служби України за посиланням:</t>
    </r>
  </si>
  <si>
    <t>Показники виконання Зведеного бюджету України за січень-листопад 2016-2017 років</t>
  </si>
  <si>
    <t>http://www.treasury.gov.ua/main/uk/doccatalog/list?currDir=146477</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</si>
  <si>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2017 рік можно знайти на сайті Державної казначейської служби України за посиланням:</t>
    </r>
  </si>
  <si>
    <t>Показники виконання Зведеного бюджету України за 2016-2017 роки</t>
  </si>
  <si>
    <t>за 2016-2017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</si>
</sst>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1"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13" applyNumberFormat="0" applyFill="0" applyAlignment="0" applyProtection="0"/>
  </cellStyleXfs>
  <cellXfs count="73">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0" fontId="14" fillId="23" borderId="11" xfId="0" applyFont="1" applyFill="1" applyBorder="1" applyAlignment="1">
      <alignment vertical="center" wrapText="1"/>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4" fillId="0" borderId="0" xfId="0" applyFont="1" applyBorder="1"/>
    <xf numFmtId="0" fontId="5" fillId="0" borderId="0" xfId="0" applyFont="1" applyBorder="1"/>
    <xf numFmtId="0" fontId="0" fillId="0" borderId="0" xfId="0" applyBorder="1"/>
    <xf numFmtId="3" fontId="4" fillId="24" borderId="21" xfId="0" applyNumberFormat="1" applyFont="1" applyFill="1" applyBorder="1" applyAlignment="1">
      <alignment horizontal="center" vertical="center" wrapText="1"/>
    </xf>
    <xf numFmtId="0" fontId="14" fillId="23" borderId="27" xfId="0" applyFont="1" applyFill="1" applyBorder="1" applyAlignment="1">
      <alignment wrapText="1"/>
    </xf>
    <xf numFmtId="0" fontId="14" fillId="23" borderId="25" xfId="0" applyFont="1" applyFill="1" applyBorder="1" applyAlignment="1">
      <alignment wrapText="1"/>
    </xf>
    <xf numFmtId="0" fontId="2" fillId="0" borderId="25" xfId="0" applyFont="1" applyFill="1" applyBorder="1" applyAlignment="1">
      <alignment horizontal="left" vertical="center" wrapText="1" indent="1"/>
    </xf>
    <xf numFmtId="164" fontId="14" fillId="23" borderId="10"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9" xfId="0" applyNumberFormat="1" applyFont="1" applyBorder="1" applyAlignment="1">
      <alignment horizontal="right" vertical="center" wrapText="1"/>
    </xf>
    <xf numFmtId="164" fontId="2" fillId="0" borderId="25" xfId="0" applyNumberFormat="1" applyFont="1" applyBorder="1" applyAlignment="1">
      <alignment horizontal="right" vertical="center" wrapText="1"/>
    </xf>
    <xf numFmtId="164" fontId="14" fillId="23" borderId="9" xfId="0" applyNumberFormat="1" applyFont="1" applyFill="1" applyBorder="1" applyAlignment="1">
      <alignment horizontal="right" wrapText="1"/>
    </xf>
    <xf numFmtId="164" fontId="14" fillId="25" borderId="9" xfId="0" applyNumberFormat="1" applyFont="1" applyFill="1" applyBorder="1" applyAlignment="1">
      <alignment horizontal="right" vertical="center"/>
    </xf>
    <xf numFmtId="165" fontId="14" fillId="23" borderId="9" xfId="0" applyNumberFormat="1" applyFont="1" applyFill="1" applyBorder="1" applyAlignment="1">
      <alignment horizontal="right" wrapText="1"/>
    </xf>
    <xf numFmtId="164" fontId="14" fillId="23" borderId="9" xfId="0" applyNumberFormat="1" applyFont="1" applyFill="1" applyBorder="1" applyAlignment="1">
      <alignment horizontal="right" vertical="center"/>
    </xf>
    <xf numFmtId="164" fontId="2" fillId="0" borderId="26" xfId="0" applyNumberFormat="1" applyFont="1" applyFill="1" applyBorder="1" applyAlignment="1">
      <alignment horizontal="right" vertical="center"/>
    </xf>
    <xf numFmtId="164" fontId="14" fillId="23" borderId="6" xfId="0" applyNumberFormat="1" applyFont="1" applyFill="1" applyBorder="1" applyAlignment="1">
      <alignment horizontal="right" vertical="center"/>
    </xf>
    <xf numFmtId="0" fontId="5" fillId="0" borderId="25" xfId="0" applyFont="1" applyFill="1" applyBorder="1" applyAlignment="1">
      <alignment horizontal="left" vertical="center" wrapText="1" indent="1"/>
    </xf>
    <xf numFmtId="0" fontId="2" fillId="0" borderId="25" xfId="0" applyFont="1" applyBorder="1" applyAlignment="1">
      <alignment horizontal="left" vertical="center" wrapText="1" indent="1"/>
    </xf>
    <xf numFmtId="0" fontId="2" fillId="0" borderId="25" xfId="0" applyFont="1" applyFill="1" applyBorder="1" applyAlignment="1">
      <alignment horizontal="left" vertical="center" wrapText="1" indent="2"/>
    </xf>
    <xf numFmtId="0" fontId="2" fillId="0" borderId="25" xfId="0" applyFont="1" applyBorder="1" applyAlignment="1">
      <alignment horizontal="left" vertical="center" wrapText="1" indent="2"/>
    </xf>
    <xf numFmtId="164" fontId="14" fillId="23" borderId="9" xfId="0" applyNumberFormat="1" applyFont="1" applyFill="1" applyBorder="1" applyAlignment="1">
      <alignment wrapText="1"/>
    </xf>
    <xf numFmtId="165" fontId="14" fillId="23" borderId="9" xfId="0" applyNumberFormat="1" applyFont="1" applyFill="1" applyBorder="1" applyAlignment="1">
      <alignment wrapText="1"/>
    </xf>
    <xf numFmtId="164" fontId="2" fillId="0" borderId="25"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4" fontId="23" fillId="0" borderId="19" xfId="0" applyNumberFormat="1" applyFont="1" applyBorder="1" applyAlignment="1">
      <alignment horizontal="center" vertical="center"/>
    </xf>
    <xf numFmtId="14" fontId="23" fillId="0" borderId="0" xfId="0" applyNumberFormat="1" applyFont="1" applyBorder="1" applyAlignment="1">
      <alignment horizontal="center" vertical="center"/>
    </xf>
    <xf numFmtId="0" fontId="23" fillId="0" borderId="0" xfId="0" applyFont="1" applyBorder="1" applyAlignment="1">
      <alignment horizontal="center" vertical="center"/>
    </xf>
    <xf numFmtId="0" fontId="24" fillId="0" borderId="0" xfId="35" applyFont="1" applyBorder="1" applyAlignment="1">
      <alignment horizontal="left" vertical="center" indent="1"/>
    </xf>
    <xf numFmtId="0" fontId="21" fillId="0" borderId="0" xfId="36" applyFont="1" applyAlignment="1">
      <alignment horizontal="center" vertical="center" wrapText="1"/>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14" xfId="37" applyFont="1" applyBorder="1" applyAlignment="1">
      <alignment horizontal="center" vertical="center"/>
    </xf>
    <xf numFmtId="14" fontId="23" fillId="0" borderId="18" xfId="0" applyNumberFormat="1" applyFont="1" applyBorder="1" applyAlignment="1">
      <alignment horizontal="center" vertical="center"/>
    </xf>
    <xf numFmtId="0" fontId="23" fillId="0" borderId="17" xfId="0" applyFont="1" applyBorder="1" applyAlignment="1">
      <alignment horizontal="center" vertical="center"/>
    </xf>
    <xf numFmtId="0" fontId="2" fillId="24" borderId="0" xfId="0" applyFont="1" applyFill="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64" fontId="28" fillId="0" borderId="24" xfId="0" applyNumberFormat="1" applyFont="1" applyFill="1" applyBorder="1" applyAlignment="1">
      <alignment horizontal="left" vertical="center" wrapText="1"/>
    </xf>
    <xf numFmtId="164" fontId="28" fillId="0" borderId="20" xfId="0" applyNumberFormat="1" applyFont="1" applyFill="1" applyBorder="1" applyAlignment="1">
      <alignment horizontal="left" vertical="center" wrapText="1"/>
    </xf>
    <xf numFmtId="0" fontId="27" fillId="0" borderId="12" xfId="0" applyFont="1" applyBorder="1" applyAlignment="1">
      <alignment horizontal="center" vertical="center" wrapText="1"/>
    </xf>
    <xf numFmtId="164" fontId="2" fillId="0" borderId="28" xfId="0" applyNumberFormat="1" applyFont="1" applyFill="1" applyBorder="1" applyAlignment="1">
      <alignment horizontal="center" vertical="center" wrapText="1"/>
    </xf>
    <xf numFmtId="0" fontId="0" fillId="0" borderId="5" xfId="0" applyFont="1" applyBorder="1"/>
    <xf numFmtId="0" fontId="15" fillId="0" borderId="23" xfId="35" applyBorder="1" applyAlignment="1">
      <alignment horizontal="left" vertical="center" wrapText="1"/>
    </xf>
    <xf numFmtId="0" fontId="27" fillId="0" borderId="12" xfId="0" applyFont="1" applyBorder="1" applyAlignment="1">
      <alignment horizontal="left" vertical="center" wrapText="1"/>
    </xf>
    <xf numFmtId="0" fontId="26" fillId="0" borderId="21" xfId="35" applyFont="1" applyBorder="1" applyAlignment="1">
      <alignment horizontal="center" vertical="center"/>
    </xf>
    <xf numFmtId="0" fontId="26" fillId="0" borderId="22" xfId="35" applyFont="1" applyBorder="1" applyAlignment="1">
      <alignment horizontal="center" vertical="center"/>
    </xf>
    <xf numFmtId="0" fontId="26" fillId="0" borderId="7" xfId="35" applyFont="1" applyBorder="1" applyAlignment="1">
      <alignment horizontal="center" vertical="center"/>
    </xf>
    <xf numFmtId="0" fontId="26" fillId="0" borderId="8" xfId="35" applyFont="1" applyBorder="1" applyAlignment="1">
      <alignment horizontal="center" vertical="center"/>
    </xf>
    <xf numFmtId="164" fontId="28" fillId="0" borderId="21" xfId="0" applyNumberFormat="1" applyFont="1" applyFill="1" applyBorder="1" applyAlignment="1">
      <alignment horizontal="left" vertical="center" wrapText="1"/>
    </xf>
    <xf numFmtId="0" fontId="27" fillId="0" borderId="22" xfId="0" applyFont="1" applyBorder="1" applyAlignment="1">
      <alignment horizontal="left" vertical="center" wrapText="1"/>
    </xf>
    <xf numFmtId="0" fontId="2" fillId="0" borderId="0" xfId="0" applyFont="1" applyFill="1" applyBorder="1" applyAlignment="1">
      <alignment horizontal="left" wrapText="1"/>
    </xf>
    <xf numFmtId="0" fontId="15" fillId="0" borderId="23" xfId="35" applyFill="1" applyBorder="1" applyAlignment="1">
      <alignment horizontal="left" vertical="center" wrapText="1"/>
    </xf>
    <xf numFmtId="0" fontId="27" fillId="0" borderId="12"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30" fillId="0" borderId="23" xfId="35" applyFont="1" applyFill="1" applyBorder="1" applyAlignment="1">
      <alignment horizontal="left" vertical="center" wrapText="1"/>
    </xf>
    <xf numFmtId="0" fontId="30" fillId="0" borderId="12" xfId="35" applyFont="1" applyFill="1" applyBorder="1" applyAlignment="1">
      <alignment horizontal="left" vertical="center" wrapText="1"/>
    </xf>
    <xf numFmtId="0" fontId="30" fillId="0" borderId="22" xfId="35"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691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72262"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53931"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reasury.gov.ua/main/uk/doccatalog/list?currDir=385894"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treasury.gov.ua/main/uk/doccatalog/list?currDir=385894"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www.treasury.gov.ua/main/uk/doccatalog/list?currDir=14647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topLeftCell="A7" zoomScale="110" zoomScaleNormal="110" zoomScaleSheetLayoutView="110" workbookViewId="0">
      <selection activeCell="B16" sqref="B16:D16"/>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44" t="s">
        <v>39</v>
      </c>
      <c r="B2" s="44"/>
      <c r="C2" s="44"/>
      <c r="D2" s="44"/>
      <c r="E2" s="44"/>
      <c r="F2" s="44"/>
      <c r="G2" s="9"/>
      <c r="H2" s="9"/>
      <c r="I2" s="9"/>
    </row>
    <row r="4" spans="1:9" ht="27.75" customHeight="1" x14ac:dyDescent="0.2">
      <c r="A4" s="47" t="s">
        <v>20</v>
      </c>
      <c r="B4" s="47"/>
      <c r="C4" s="47"/>
      <c r="D4" s="47"/>
      <c r="E4" s="47" t="s">
        <v>23</v>
      </c>
      <c r="F4" s="47"/>
      <c r="G4" s="10"/>
      <c r="H4" s="11"/>
      <c r="I4" s="10"/>
    </row>
    <row r="5" spans="1:9" ht="41.25" customHeight="1" x14ac:dyDescent="0.2">
      <c r="A5" s="12">
        <v>1</v>
      </c>
      <c r="B5" s="43" t="s">
        <v>38</v>
      </c>
      <c r="C5" s="43"/>
      <c r="D5" s="43"/>
      <c r="E5" s="48">
        <v>42790</v>
      </c>
      <c r="F5" s="49"/>
    </row>
    <row r="6" spans="1:9" ht="37.5" customHeight="1" x14ac:dyDescent="0.2">
      <c r="A6" s="13">
        <v>2</v>
      </c>
      <c r="B6" s="43" t="s">
        <v>53</v>
      </c>
      <c r="C6" s="43"/>
      <c r="D6" s="43"/>
      <c r="E6" s="40">
        <v>42818</v>
      </c>
      <c r="F6" s="42"/>
    </row>
    <row r="7" spans="1:9" ht="37.5" customHeight="1" x14ac:dyDescent="0.2">
      <c r="A7" s="13">
        <v>3</v>
      </c>
      <c r="B7" s="43" t="s">
        <v>59</v>
      </c>
      <c r="C7" s="43"/>
      <c r="D7" s="43"/>
      <c r="E7" s="40">
        <v>42860</v>
      </c>
      <c r="F7" s="42"/>
    </row>
    <row r="8" spans="1:9" ht="38.25" customHeight="1" x14ac:dyDescent="0.2">
      <c r="A8" s="13">
        <v>4</v>
      </c>
      <c r="B8" s="43" t="s">
        <v>70</v>
      </c>
      <c r="C8" s="43"/>
      <c r="D8" s="43"/>
      <c r="E8" s="40">
        <v>42880</v>
      </c>
      <c r="F8" s="42"/>
    </row>
    <row r="9" spans="1:9" ht="39.75" customHeight="1" x14ac:dyDescent="0.2">
      <c r="A9" s="13">
        <v>5</v>
      </c>
      <c r="B9" s="43" t="s">
        <v>74</v>
      </c>
      <c r="C9" s="43"/>
      <c r="D9" s="43"/>
      <c r="E9" s="40">
        <v>42909</v>
      </c>
      <c r="F9" s="42"/>
    </row>
    <row r="10" spans="1:9" ht="36.75" customHeight="1" x14ac:dyDescent="0.2">
      <c r="A10" s="13">
        <v>6</v>
      </c>
      <c r="B10" s="43" t="s">
        <v>75</v>
      </c>
      <c r="C10" s="43"/>
      <c r="D10" s="43"/>
      <c r="E10" s="40">
        <v>42951</v>
      </c>
      <c r="F10" s="42"/>
    </row>
    <row r="11" spans="1:9" ht="36" customHeight="1" x14ac:dyDescent="0.2">
      <c r="A11" s="13">
        <v>7</v>
      </c>
      <c r="B11" s="43" t="s">
        <v>80</v>
      </c>
      <c r="C11" s="43"/>
      <c r="D11" s="43"/>
      <c r="E11" s="40">
        <v>42970</v>
      </c>
      <c r="F11" s="42"/>
    </row>
    <row r="12" spans="1:9" ht="36" customHeight="1" x14ac:dyDescent="0.2">
      <c r="A12" s="13">
        <v>8</v>
      </c>
      <c r="B12" s="43" t="s">
        <v>85</v>
      </c>
      <c r="C12" s="43"/>
      <c r="D12" s="43"/>
      <c r="E12" s="40">
        <v>43003</v>
      </c>
      <c r="F12" s="42"/>
    </row>
    <row r="13" spans="1:9" ht="36" customHeight="1" x14ac:dyDescent="0.2">
      <c r="A13" s="13">
        <v>9</v>
      </c>
      <c r="B13" s="43" t="s">
        <v>88</v>
      </c>
      <c r="C13" s="43"/>
      <c r="D13" s="43"/>
      <c r="E13" s="40">
        <v>43033</v>
      </c>
      <c r="F13" s="41"/>
    </row>
    <row r="14" spans="1:9" ht="36" customHeight="1" x14ac:dyDescent="0.2">
      <c r="A14" s="13">
        <v>10</v>
      </c>
      <c r="B14" s="43" t="s">
        <v>92</v>
      </c>
      <c r="C14" s="43"/>
      <c r="D14" s="43"/>
      <c r="E14" s="40">
        <v>43063</v>
      </c>
      <c r="F14" s="41"/>
    </row>
    <row r="15" spans="1:9" ht="36" customHeight="1" x14ac:dyDescent="0.2">
      <c r="A15" s="13">
        <v>11</v>
      </c>
      <c r="B15" s="43" t="s">
        <v>93</v>
      </c>
      <c r="C15" s="43"/>
      <c r="D15" s="43"/>
      <c r="E15" s="40">
        <v>43091</v>
      </c>
      <c r="F15" s="41"/>
      <c r="G15" s="16"/>
      <c r="H15" s="16"/>
    </row>
    <row r="16" spans="1:9" ht="36" customHeight="1" x14ac:dyDescent="0.2">
      <c r="A16" s="13">
        <v>12</v>
      </c>
      <c r="B16" s="43" t="s">
        <v>99</v>
      </c>
      <c r="C16" s="43"/>
      <c r="D16" s="43"/>
      <c r="E16" s="40">
        <v>43125</v>
      </c>
      <c r="F16" s="41"/>
      <c r="G16" s="16"/>
      <c r="H16" s="16"/>
    </row>
    <row r="17" spans="1:6" ht="58.5" customHeight="1" x14ac:dyDescent="0.2">
      <c r="A17" s="45"/>
      <c r="B17" s="45"/>
      <c r="C17" s="45"/>
      <c r="D17" s="45"/>
      <c r="E17" s="45"/>
      <c r="F17" s="45"/>
    </row>
    <row r="18" spans="1:6" ht="33" customHeight="1" x14ac:dyDescent="0.2">
      <c r="A18" s="46"/>
      <c r="B18" s="46"/>
      <c r="C18" s="46"/>
      <c r="D18" s="46"/>
      <c r="E18" s="46"/>
      <c r="F18" s="46"/>
    </row>
  </sheetData>
  <mergeCells count="29">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 ref="A2:F2"/>
    <mergeCell ref="B5:D5"/>
    <mergeCell ref="B6:D6"/>
    <mergeCell ref="B7:D7"/>
    <mergeCell ref="B8:D8"/>
    <mergeCell ref="E15:F15"/>
    <mergeCell ref="E10:F10"/>
    <mergeCell ref="E13:F13"/>
    <mergeCell ref="B13:D13"/>
    <mergeCell ref="E12:F12"/>
    <mergeCell ref="B12:D12"/>
    <mergeCell ref="E14:F14"/>
    <mergeCell ref="B14:D14"/>
  </mergeCells>
  <hyperlinks>
    <hyperlink ref="B5" location="січень!A1" display="за січень 2014-2015 років"/>
    <hyperlink ref="B6" location="січень!A1" display="за січень 2014-2015 років"/>
    <hyperlink ref="B6:D6" location="лютий!A1" display="за січень-лютий 2016-2017 років"/>
    <hyperlink ref="B7" location="січень!A1" display="за січень 2014-2015 років"/>
    <hyperlink ref="B7:D7" location="'І квартал'!A1" display="за І квартал 2016-2017 років"/>
    <hyperlink ref="B8:D8" location="квітень!A1" display="за січень-квітень 2016-2017 років"/>
    <hyperlink ref="B9:D9" location="травень!A1" display="за січень-травень 2016-2017 років"/>
    <hyperlink ref="B10:D10" location="'І півріччя'!A1" display="за ІІ квартал 2016-2017 років"/>
    <hyperlink ref="E10:F10" location="'ІІ квартал'!A1" display="'ІІ квартал'!A1"/>
    <hyperlink ref="B11:D11" location="липень!A1" display="за січень-липень 2016-2017 років"/>
    <hyperlink ref="B12:D12" location="серпень!A1" display="за січень-серпень 2016-2017 років"/>
    <hyperlink ref="B13:D13" location="вересень!Область_друку" display="за січень-вересень 2016-2017 років"/>
    <hyperlink ref="B14:D14" location="жовтень!A1" display="за січень-вересень 2016-2017 років"/>
    <hyperlink ref="B15:D15" location="листопад!A1" display="за січень-листопад 2016-2017 років"/>
    <hyperlink ref="B16:D16" location="грудень!A1" display="за 2016-2017 роки"/>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F16" sqref="F16"/>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60" t="s">
        <v>22</v>
      </c>
      <c r="B1" s="53" t="s">
        <v>40</v>
      </c>
      <c r="C1" s="54"/>
      <c r="D1" s="54"/>
    </row>
    <row r="2" spans="1:6" ht="27.75" customHeight="1" thickBot="1" x14ac:dyDescent="0.25">
      <c r="A2" s="61"/>
      <c r="B2" s="58" t="s">
        <v>41</v>
      </c>
      <c r="C2" s="59"/>
      <c r="D2" s="59"/>
    </row>
    <row r="3" spans="1:6" ht="33.75" customHeight="1" thickBot="1" x14ac:dyDescent="0.25">
      <c r="A3" s="55" t="s">
        <v>42</v>
      </c>
      <c r="B3" s="55"/>
      <c r="C3" s="55"/>
      <c r="D3" s="55"/>
    </row>
    <row r="4" spans="1:6" s="3" customFormat="1" ht="90" customHeight="1" thickBot="1" x14ac:dyDescent="0.25">
      <c r="A4" s="51" t="s">
        <v>0</v>
      </c>
      <c r="B4" s="56" t="s">
        <v>24</v>
      </c>
      <c r="C4" s="57"/>
      <c r="D4" s="51" t="s">
        <v>5</v>
      </c>
    </row>
    <row r="5" spans="1:6" s="3" customFormat="1" ht="16.5" thickBot="1" x14ac:dyDescent="0.25">
      <c r="A5" s="52"/>
      <c r="B5" s="17" t="s">
        <v>27</v>
      </c>
      <c r="C5" s="17" t="s">
        <v>43</v>
      </c>
      <c r="D5" s="52"/>
    </row>
    <row r="6" spans="1:6" s="5" customFormat="1" ht="18" x14ac:dyDescent="0.25">
      <c r="A6" s="18" t="s">
        <v>13</v>
      </c>
      <c r="B6" s="21">
        <v>38127.903632829992</v>
      </c>
      <c r="C6" s="21">
        <v>72556.783380049994</v>
      </c>
      <c r="D6" s="21">
        <v>190.29838115089822</v>
      </c>
      <c r="E6" s="4"/>
      <c r="F6" s="4"/>
    </row>
    <row r="7" spans="1:6" s="14" customFormat="1" ht="15.75" x14ac:dyDescent="0.25">
      <c r="A7" s="20" t="s">
        <v>36</v>
      </c>
      <c r="B7" s="22">
        <v>7981.1590951400012</v>
      </c>
      <c r="C7" s="22">
        <v>11063.986556869999</v>
      </c>
      <c r="D7" s="22">
        <v>138.6263126067395</v>
      </c>
      <c r="E7" s="4"/>
      <c r="F7" s="4"/>
    </row>
    <row r="8" spans="1:6" s="6" customFormat="1" x14ac:dyDescent="0.2">
      <c r="A8" s="20" t="s">
        <v>1</v>
      </c>
      <c r="B8" s="23">
        <v>538.32699073000003</v>
      </c>
      <c r="C8" s="23">
        <v>491.97574341000006</v>
      </c>
      <c r="D8" s="23">
        <v>91.389759733736327</v>
      </c>
      <c r="E8" s="4"/>
      <c r="F8" s="4"/>
    </row>
    <row r="9" spans="1:6" s="6" customFormat="1" x14ac:dyDescent="0.2">
      <c r="A9" s="20" t="s">
        <v>34</v>
      </c>
      <c r="B9" s="23">
        <v>1986.2821646899997</v>
      </c>
      <c r="C9" s="23">
        <v>5268.4451796099993</v>
      </c>
      <c r="D9" s="23" t="s">
        <v>44</v>
      </c>
      <c r="E9" s="4"/>
      <c r="F9" s="4"/>
    </row>
    <row r="10" spans="1:6" s="6" customFormat="1" ht="30" x14ac:dyDescent="0.2">
      <c r="A10" s="20" t="s">
        <v>33</v>
      </c>
      <c r="B10" s="23">
        <v>3541.2606569199997</v>
      </c>
      <c r="C10" s="23">
        <v>4549.5661563600006</v>
      </c>
      <c r="D10" s="23">
        <v>128.47306643383237</v>
      </c>
      <c r="E10" s="4"/>
      <c r="F10" s="4"/>
    </row>
    <row r="11" spans="1:6" s="6" customFormat="1" ht="30" x14ac:dyDescent="0.2">
      <c r="A11" s="32" t="s">
        <v>18</v>
      </c>
      <c r="B11" s="23">
        <v>1700.34283022</v>
      </c>
      <c r="C11" s="23">
        <v>2285.4155604400003</v>
      </c>
      <c r="D11" s="23">
        <v>134.40910384785755</v>
      </c>
      <c r="E11" s="4"/>
      <c r="F11" s="4"/>
    </row>
    <row r="12" spans="1:6" x14ac:dyDescent="0.2">
      <c r="A12" s="32" t="s">
        <v>28</v>
      </c>
      <c r="B12" s="23">
        <v>14008.251158069999</v>
      </c>
      <c r="C12" s="23">
        <v>37037.114340899992</v>
      </c>
      <c r="D12" s="23" t="s">
        <v>45</v>
      </c>
      <c r="E12" s="4"/>
      <c r="F12" s="4"/>
    </row>
    <row r="13" spans="1:6" ht="45" x14ac:dyDescent="0.2">
      <c r="A13" s="20" t="s">
        <v>46</v>
      </c>
      <c r="B13" s="23">
        <v>4477.2847044299997</v>
      </c>
      <c r="C13" s="23">
        <v>21745.584893269996</v>
      </c>
      <c r="D13" s="23" t="s">
        <v>47</v>
      </c>
      <c r="E13" s="4"/>
      <c r="F13" s="4"/>
    </row>
    <row r="14" spans="1:6" x14ac:dyDescent="0.2">
      <c r="A14" s="20" t="s">
        <v>29</v>
      </c>
      <c r="B14" s="23"/>
      <c r="C14" s="23"/>
      <c r="D14" s="23"/>
      <c r="E14" s="4"/>
      <c r="F14" s="4"/>
    </row>
    <row r="15" spans="1:6" x14ac:dyDescent="0.2">
      <c r="A15" s="20" t="s">
        <v>30</v>
      </c>
      <c r="B15" s="22">
        <v>12364.383955119998</v>
      </c>
      <c r="C15" s="22">
        <v>21773.444298180002</v>
      </c>
      <c r="D15" s="22">
        <v>176.09809253103776</v>
      </c>
      <c r="E15" s="4"/>
      <c r="F15" s="4"/>
    </row>
    <row r="16" spans="1:6" ht="16.5" customHeight="1" x14ac:dyDescent="0.2">
      <c r="A16" s="33" t="s">
        <v>31</v>
      </c>
      <c r="B16" s="22">
        <v>-7887.0992506899993</v>
      </c>
      <c r="C16" s="22">
        <v>-27.859404909999999</v>
      </c>
      <c r="D16" s="22">
        <v>0.3532275178046318</v>
      </c>
      <c r="E16" s="4"/>
      <c r="F16" s="4"/>
    </row>
    <row r="17" spans="1:7" x14ac:dyDescent="0.2">
      <c r="A17" s="20" t="s">
        <v>32</v>
      </c>
      <c r="B17" s="22">
        <v>9530.9664536399996</v>
      </c>
      <c r="C17" s="22">
        <v>15291.529447630001</v>
      </c>
      <c r="D17" s="22">
        <v>160.44049175925878</v>
      </c>
      <c r="E17" s="4"/>
      <c r="F17" s="4"/>
    </row>
    <row r="18" spans="1:7" x14ac:dyDescent="0.2">
      <c r="A18" s="33" t="s">
        <v>35</v>
      </c>
      <c r="B18" s="24">
        <v>1103.5494689499999</v>
      </c>
      <c r="C18" s="24">
        <v>1709.0247631</v>
      </c>
      <c r="D18" s="25">
        <v>154.8661669626913</v>
      </c>
      <c r="E18" s="4"/>
      <c r="F18" s="4"/>
    </row>
    <row r="19" spans="1:7" x14ac:dyDescent="0.2">
      <c r="A19" s="20" t="s">
        <v>2</v>
      </c>
      <c r="B19" s="22">
        <v>1004.22207831</v>
      </c>
      <c r="C19" s="22">
        <v>1340.8667130100002</v>
      </c>
      <c r="D19" s="22">
        <v>133.52292704682787</v>
      </c>
      <c r="E19" s="4"/>
      <c r="F19" s="4"/>
    </row>
    <row r="20" spans="1:7" s="14" customFormat="1" ht="13.5" customHeight="1" x14ac:dyDescent="0.25">
      <c r="A20" s="33" t="s">
        <v>9</v>
      </c>
      <c r="B20" s="22">
        <v>2137.4870892200001</v>
      </c>
      <c r="C20" s="22">
        <v>2617.1416929699999</v>
      </c>
      <c r="D20" s="22">
        <v>122.44011700323452</v>
      </c>
      <c r="E20" s="4"/>
      <c r="F20" s="4"/>
    </row>
    <row r="21" spans="1:7" s="5" customFormat="1" ht="18" x14ac:dyDescent="0.25">
      <c r="A21" s="19" t="s">
        <v>10</v>
      </c>
      <c r="B21" s="26">
        <v>29082.028313819999</v>
      </c>
      <c r="C21" s="26">
        <v>46744.888173440006</v>
      </c>
      <c r="D21" s="27">
        <v>160.73462163306704</v>
      </c>
      <c r="E21" s="4"/>
      <c r="F21" s="4"/>
    </row>
    <row r="22" spans="1:7" x14ac:dyDescent="0.2">
      <c r="A22" s="20" t="s">
        <v>16</v>
      </c>
      <c r="B22" s="23">
        <v>1546.76515208</v>
      </c>
      <c r="C22" s="23">
        <v>2461.5613414700001</v>
      </c>
      <c r="D22" s="22">
        <v>159.14253939325147</v>
      </c>
      <c r="E22" s="4"/>
      <c r="F22" s="7"/>
      <c r="G22" s="2"/>
    </row>
    <row r="23" spans="1:7" s="15" customFormat="1" x14ac:dyDescent="0.2">
      <c r="A23" s="20" t="s">
        <v>25</v>
      </c>
      <c r="B23" s="23">
        <v>4473.7877571400004</v>
      </c>
      <c r="C23" s="23">
        <v>5684.88938693</v>
      </c>
      <c r="D23" s="22">
        <v>127.07105691049215</v>
      </c>
      <c r="E23" s="4"/>
      <c r="F23" s="7"/>
      <c r="G23" s="7"/>
    </row>
    <row r="24" spans="1:7" s="6" customFormat="1" ht="17.25" customHeight="1" x14ac:dyDescent="0.2">
      <c r="A24" s="20" t="s">
        <v>15</v>
      </c>
      <c r="B24" s="23">
        <v>2884.15338015</v>
      </c>
      <c r="C24" s="23">
        <v>2888.6543302300001</v>
      </c>
      <c r="D24" s="25">
        <v>100.15605793058641</v>
      </c>
      <c r="E24" s="4"/>
      <c r="F24" s="7"/>
    </row>
    <row r="25" spans="1:7" s="6" customFormat="1" x14ac:dyDescent="0.2">
      <c r="A25" s="20" t="s">
        <v>6</v>
      </c>
      <c r="B25" s="23">
        <v>2884.4109851100002</v>
      </c>
      <c r="C25" s="23">
        <v>3910.92324457</v>
      </c>
      <c r="D25" s="22">
        <v>135.58828005991845</v>
      </c>
      <c r="E25" s="4"/>
      <c r="F25" s="7"/>
    </row>
    <row r="26" spans="1:7" s="6" customFormat="1" x14ac:dyDescent="0.2">
      <c r="A26" s="20" t="s">
        <v>26</v>
      </c>
      <c r="B26" s="23">
        <v>1496.7972656300001</v>
      </c>
      <c r="C26" s="23">
        <v>1762.86195862</v>
      </c>
      <c r="D26" s="23">
        <v>117.7755998824606</v>
      </c>
      <c r="E26" s="4"/>
      <c r="F26" s="7"/>
    </row>
    <row r="27" spans="1:7" s="6" customFormat="1" x14ac:dyDescent="0.2">
      <c r="A27" s="20" t="s">
        <v>19</v>
      </c>
      <c r="B27" s="23">
        <v>96.913746430000003</v>
      </c>
      <c r="C27" s="23">
        <v>142.46165330000002</v>
      </c>
      <c r="D27" s="22">
        <v>146.99839656172915</v>
      </c>
      <c r="E27" s="4"/>
      <c r="F27" s="7"/>
    </row>
    <row r="28" spans="1:7" s="6" customFormat="1" x14ac:dyDescent="0.2">
      <c r="A28" s="20" t="s">
        <v>12</v>
      </c>
      <c r="B28" s="23">
        <v>223.81136327000002</v>
      </c>
      <c r="C28" s="23">
        <v>445.90895914999999</v>
      </c>
      <c r="D28" s="22">
        <v>199.23428043824003</v>
      </c>
      <c r="E28" s="4"/>
      <c r="F28" s="7"/>
    </row>
    <row r="29" spans="1:7" s="6" customFormat="1" x14ac:dyDescent="0.2">
      <c r="A29" s="20" t="s">
        <v>17</v>
      </c>
      <c r="B29" s="23">
        <v>2833.6911289299996</v>
      </c>
      <c r="C29" s="23">
        <v>3717.6700032899998</v>
      </c>
      <c r="D29" s="22">
        <v>131.19531501987623</v>
      </c>
      <c r="E29" s="4"/>
      <c r="F29" s="7"/>
    </row>
    <row r="30" spans="1:7" s="6" customFormat="1" x14ac:dyDescent="0.2">
      <c r="A30" s="20" t="s">
        <v>14</v>
      </c>
      <c r="B30" s="23">
        <v>633.07121982000001</v>
      </c>
      <c r="C30" s="23">
        <v>917.70904005</v>
      </c>
      <c r="D30" s="22">
        <v>144.96142160923546</v>
      </c>
      <c r="E30" s="4"/>
      <c r="F30" s="7"/>
    </row>
    <row r="31" spans="1:7" s="6" customFormat="1" x14ac:dyDescent="0.2">
      <c r="A31" s="20" t="s">
        <v>11</v>
      </c>
      <c r="B31" s="23">
        <v>6110.3418453300001</v>
      </c>
      <c r="C31" s="23">
        <v>9067.0023047999985</v>
      </c>
      <c r="D31" s="22">
        <v>148.38780765972544</v>
      </c>
      <c r="E31" s="4"/>
      <c r="F31" s="7"/>
    </row>
    <row r="32" spans="1:7" s="6" customFormat="1" x14ac:dyDescent="0.2">
      <c r="A32" s="20" t="s">
        <v>37</v>
      </c>
      <c r="B32" s="23">
        <v>5898.2844699300003</v>
      </c>
      <c r="C32" s="23">
        <v>15745.245951030001</v>
      </c>
      <c r="D32" s="22" t="s">
        <v>44</v>
      </c>
      <c r="E32" s="4"/>
      <c r="F32" s="7"/>
    </row>
    <row r="33" spans="1:6" s="6" customFormat="1" ht="18" x14ac:dyDescent="0.25">
      <c r="A33" s="19" t="s">
        <v>3</v>
      </c>
      <c r="B33" s="28">
        <v>22.727632159999999</v>
      </c>
      <c r="C33" s="28">
        <v>794.34054575000005</v>
      </c>
      <c r="D33" s="29" t="s">
        <v>4</v>
      </c>
      <c r="E33" s="4"/>
      <c r="F33" s="4"/>
    </row>
    <row r="34" spans="1:6" s="6" customFormat="1" x14ac:dyDescent="0.2">
      <c r="A34" s="33" t="s">
        <v>7</v>
      </c>
      <c r="B34" s="23">
        <v>85.958331340000001</v>
      </c>
      <c r="C34" s="23">
        <v>861.07354970000006</v>
      </c>
      <c r="D34" s="23" t="s">
        <v>4</v>
      </c>
      <c r="E34" s="4"/>
      <c r="F34" s="4"/>
    </row>
    <row r="35" spans="1:6" s="6" customFormat="1" x14ac:dyDescent="0.2">
      <c r="A35" s="33" t="s">
        <v>8</v>
      </c>
      <c r="B35" s="30">
        <v>-63.230699180000002</v>
      </c>
      <c r="C35" s="30">
        <v>-66.733003949999997</v>
      </c>
      <c r="D35" s="23" t="s">
        <v>4</v>
      </c>
      <c r="E35" s="4"/>
      <c r="F35" s="4"/>
    </row>
    <row r="36" spans="1:6" ht="18.75" thickBot="1" x14ac:dyDescent="0.25">
      <c r="A36" s="8" t="s">
        <v>21</v>
      </c>
      <c r="B36" s="31">
        <v>-9023.1476868499885</v>
      </c>
      <c r="C36" s="31">
        <v>-25017.554660860002</v>
      </c>
      <c r="D36" s="31" t="s">
        <v>4</v>
      </c>
      <c r="E36" s="4"/>
    </row>
    <row r="37" spans="1:6" ht="2.25" hidden="1" customHeight="1" x14ac:dyDescent="0.2">
      <c r="A37" s="50"/>
      <c r="B37" s="50"/>
      <c r="C37" s="50"/>
      <c r="D37" s="50"/>
      <c r="E37" s="4"/>
    </row>
    <row r="38" spans="1:6" ht="49.5" hidden="1" customHeight="1" x14ac:dyDescent="0.2">
      <c r="A38" s="50"/>
      <c r="B38" s="50"/>
      <c r="C38" s="50"/>
      <c r="D38" s="50"/>
      <c r="E38" s="4"/>
    </row>
    <row r="39" spans="1:6" ht="54.75" customHeight="1" x14ac:dyDescent="0.2">
      <c r="A39" s="50"/>
      <c r="B39" s="50"/>
      <c r="C39" s="50"/>
      <c r="D39" s="50"/>
      <c r="E39" s="4"/>
    </row>
  </sheetData>
  <mergeCells count="10">
    <mergeCell ref="A39:D39"/>
    <mergeCell ref="A4:A5"/>
    <mergeCell ref="B1:D1"/>
    <mergeCell ref="A3:D3"/>
    <mergeCell ref="B4:C4"/>
    <mergeCell ref="D4:D5"/>
    <mergeCell ref="A37:D37"/>
    <mergeCell ref="A38:D38"/>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62" t="s">
        <v>22</v>
      </c>
      <c r="B1" s="53" t="s">
        <v>49</v>
      </c>
      <c r="C1" s="54"/>
      <c r="D1" s="64"/>
    </row>
    <row r="2" spans="1:6" ht="27.75" customHeight="1" thickBot="1" x14ac:dyDescent="0.25">
      <c r="A2" s="63"/>
      <c r="B2" s="58" t="s">
        <v>48</v>
      </c>
      <c r="C2" s="59"/>
      <c r="D2" s="65"/>
    </row>
    <row r="3" spans="1:6" ht="33.75" customHeight="1" thickBot="1" x14ac:dyDescent="0.25">
      <c r="A3" s="55" t="s">
        <v>50</v>
      </c>
      <c r="B3" s="55"/>
      <c r="C3" s="55"/>
      <c r="D3" s="55"/>
    </row>
    <row r="4" spans="1:6" s="3" customFormat="1" ht="90" customHeight="1" thickBot="1" x14ac:dyDescent="0.25">
      <c r="A4" s="51" t="s">
        <v>0</v>
      </c>
      <c r="B4" s="56" t="s">
        <v>24</v>
      </c>
      <c r="C4" s="57"/>
      <c r="D4" s="51" t="s">
        <v>5</v>
      </c>
    </row>
    <row r="5" spans="1:6" s="3" customFormat="1" ht="16.5" thickBot="1" x14ac:dyDescent="0.25">
      <c r="A5" s="52"/>
      <c r="B5" s="17" t="s">
        <v>27</v>
      </c>
      <c r="C5" s="17" t="s">
        <v>43</v>
      </c>
      <c r="D5" s="52"/>
    </row>
    <row r="6" spans="1:6" s="5" customFormat="1" ht="18" x14ac:dyDescent="0.25">
      <c r="A6" s="18" t="s">
        <v>13</v>
      </c>
      <c r="B6" s="21">
        <v>91619.987678360005</v>
      </c>
      <c r="C6" s="21">
        <v>142314.45500954002</v>
      </c>
      <c r="D6" s="21">
        <v>155.33123133474695</v>
      </c>
      <c r="E6" s="4"/>
      <c r="F6" s="4"/>
    </row>
    <row r="7" spans="1:6" s="14" customFormat="1" ht="15.75" x14ac:dyDescent="0.25">
      <c r="A7" s="20" t="s">
        <v>36</v>
      </c>
      <c r="B7" s="22">
        <v>17915.438987770001</v>
      </c>
      <c r="C7" s="22">
        <v>24577.228240069999</v>
      </c>
      <c r="D7" s="22">
        <v>137.18462749836985</v>
      </c>
      <c r="E7" s="4"/>
      <c r="F7" s="4"/>
    </row>
    <row r="8" spans="1:6" s="6" customFormat="1" x14ac:dyDescent="0.2">
      <c r="A8" s="20" t="s">
        <v>1</v>
      </c>
      <c r="B8" s="23">
        <v>2438.8739948199996</v>
      </c>
      <c r="C8" s="23">
        <v>9803.9535168400034</v>
      </c>
      <c r="D8" s="23" t="s">
        <v>51</v>
      </c>
      <c r="E8" s="4"/>
      <c r="F8" s="4"/>
    </row>
    <row r="9" spans="1:6" s="6" customFormat="1" x14ac:dyDescent="0.2">
      <c r="A9" s="20" t="s">
        <v>34</v>
      </c>
      <c r="B9" s="23">
        <v>7348.6178977999998</v>
      </c>
      <c r="C9" s="23">
        <v>12004.391884969999</v>
      </c>
      <c r="D9" s="23">
        <v>163.35577726205938</v>
      </c>
      <c r="E9" s="4"/>
      <c r="F9" s="4"/>
    </row>
    <row r="10" spans="1:6" s="6" customFormat="1" ht="30" x14ac:dyDescent="0.2">
      <c r="A10" s="20" t="s">
        <v>33</v>
      </c>
      <c r="B10" s="23">
        <v>7852.4502283499987</v>
      </c>
      <c r="C10" s="23">
        <v>9954.7115721300015</v>
      </c>
      <c r="D10" s="23">
        <v>126.77204289929949</v>
      </c>
      <c r="E10" s="4"/>
      <c r="F10" s="4"/>
    </row>
    <row r="11" spans="1:6" s="6" customFormat="1" ht="30" x14ac:dyDescent="0.2">
      <c r="A11" s="32" t="s">
        <v>18</v>
      </c>
      <c r="B11" s="23">
        <v>4009.40398465</v>
      </c>
      <c r="C11" s="23">
        <v>4672.1726173500001</v>
      </c>
      <c r="D11" s="23">
        <v>116.53035302098291</v>
      </c>
      <c r="E11" s="4"/>
      <c r="F11" s="4"/>
    </row>
    <row r="12" spans="1:6" x14ac:dyDescent="0.2">
      <c r="A12" s="32" t="s">
        <v>28</v>
      </c>
      <c r="B12" s="23">
        <v>30480.200387130004</v>
      </c>
      <c r="C12" s="23">
        <v>52355.78728877</v>
      </c>
      <c r="D12" s="23">
        <v>171.76982639155079</v>
      </c>
      <c r="E12" s="4"/>
      <c r="F12" s="4"/>
    </row>
    <row r="13" spans="1:6" ht="45" x14ac:dyDescent="0.2">
      <c r="A13" s="20" t="s">
        <v>46</v>
      </c>
      <c r="B13" s="23">
        <v>6979.3506642000011</v>
      </c>
      <c r="C13" s="23">
        <v>18389.718895929997</v>
      </c>
      <c r="D13" s="23" t="s">
        <v>45</v>
      </c>
      <c r="E13" s="4"/>
      <c r="F13" s="4"/>
    </row>
    <row r="14" spans="1:6" x14ac:dyDescent="0.2">
      <c r="A14" s="20" t="s">
        <v>29</v>
      </c>
      <c r="B14" s="23"/>
      <c r="C14" s="23"/>
      <c r="D14" s="23"/>
      <c r="E14" s="4"/>
      <c r="F14" s="4"/>
    </row>
    <row r="15" spans="1:6" x14ac:dyDescent="0.2">
      <c r="A15" s="20" t="s">
        <v>30</v>
      </c>
      <c r="B15" s="22">
        <v>22933.151686069999</v>
      </c>
      <c r="C15" s="22">
        <v>35397.774502760003</v>
      </c>
      <c r="D15" s="22">
        <v>154.35198348363622</v>
      </c>
      <c r="E15" s="4"/>
      <c r="F15" s="4"/>
    </row>
    <row r="16" spans="1:6" ht="16.5" customHeight="1" x14ac:dyDescent="0.2">
      <c r="A16" s="33" t="s">
        <v>31</v>
      </c>
      <c r="B16" s="22">
        <v>-15953.80102187</v>
      </c>
      <c r="C16" s="22">
        <v>-17008.055606829999</v>
      </c>
      <c r="D16" s="22">
        <v>106.60817183011618</v>
      </c>
      <c r="E16" s="4"/>
      <c r="F16" s="4"/>
    </row>
    <row r="17" spans="1:7" x14ac:dyDescent="0.2">
      <c r="A17" s="20" t="s">
        <v>32</v>
      </c>
      <c r="B17" s="22">
        <v>23500.849722930001</v>
      </c>
      <c r="C17" s="22">
        <v>33966.068392840003</v>
      </c>
      <c r="D17" s="22">
        <v>144.53123522465228</v>
      </c>
      <c r="E17" s="4"/>
      <c r="F17" s="4"/>
    </row>
    <row r="18" spans="1:7" x14ac:dyDescent="0.2">
      <c r="A18" s="33" t="s">
        <v>35</v>
      </c>
      <c r="B18" s="24">
        <v>3046.7471853699999</v>
      </c>
      <c r="C18" s="24">
        <v>3826.8321698300006</v>
      </c>
      <c r="D18" s="25">
        <v>125.60386330069807</v>
      </c>
      <c r="E18" s="4"/>
      <c r="F18" s="4"/>
    </row>
    <row r="19" spans="1:7" x14ac:dyDescent="0.2">
      <c r="A19" s="20" t="s">
        <v>2</v>
      </c>
      <c r="B19" s="22">
        <v>2697.3573598800003</v>
      </c>
      <c r="C19" s="22">
        <v>3125.3308653000004</v>
      </c>
      <c r="D19" s="22">
        <v>115.86639989886396</v>
      </c>
      <c r="E19" s="4"/>
      <c r="F19" s="4"/>
    </row>
    <row r="20" spans="1:7" s="14" customFormat="1" ht="13.5" customHeight="1" x14ac:dyDescent="0.25">
      <c r="A20" s="33" t="s">
        <v>9</v>
      </c>
      <c r="B20" s="22">
        <v>5185.07757735</v>
      </c>
      <c r="C20" s="22">
        <v>6060.5094577</v>
      </c>
      <c r="D20" s="22">
        <v>116.88367950701748</v>
      </c>
      <c r="E20" s="4"/>
      <c r="F20" s="4"/>
    </row>
    <row r="21" spans="1:7" s="5" customFormat="1" ht="18" x14ac:dyDescent="0.25">
      <c r="A21" s="19" t="s">
        <v>10</v>
      </c>
      <c r="B21" s="26">
        <v>81687.212037019999</v>
      </c>
      <c r="C21" s="26">
        <v>124236.04528458</v>
      </c>
      <c r="D21" s="27">
        <v>152.08750817481348</v>
      </c>
      <c r="E21" s="4"/>
      <c r="F21" s="4"/>
    </row>
    <row r="22" spans="1:7" x14ac:dyDescent="0.2">
      <c r="A22" s="20" t="s">
        <v>16</v>
      </c>
      <c r="B22" s="23">
        <v>3719.1589506300006</v>
      </c>
      <c r="C22" s="23">
        <v>5904.9116616999981</v>
      </c>
      <c r="D22" s="22">
        <v>158.77008055005945</v>
      </c>
      <c r="E22" s="4"/>
      <c r="F22" s="7"/>
      <c r="G22" s="2"/>
    </row>
    <row r="23" spans="1:7" s="15" customFormat="1" x14ac:dyDescent="0.2">
      <c r="A23" s="20" t="s">
        <v>25</v>
      </c>
      <c r="B23" s="23">
        <v>10310.74035695</v>
      </c>
      <c r="C23" s="23">
        <v>12054.267920690001</v>
      </c>
      <c r="D23" s="22">
        <v>116.90981930860831</v>
      </c>
      <c r="E23" s="4"/>
      <c r="F23" s="7"/>
      <c r="G23" s="7"/>
    </row>
    <row r="24" spans="1:7" s="6" customFormat="1" ht="17.25" customHeight="1" x14ac:dyDescent="0.2">
      <c r="A24" s="20" t="s">
        <v>55</v>
      </c>
      <c r="B24" s="23">
        <v>6815.9583026199998</v>
      </c>
      <c r="C24" s="23">
        <v>6345.0389573399998</v>
      </c>
      <c r="D24" s="25">
        <v>93.090929780204462</v>
      </c>
      <c r="E24" s="4"/>
      <c r="F24" s="7"/>
    </row>
    <row r="25" spans="1:7" s="6" customFormat="1" x14ac:dyDescent="0.2">
      <c r="A25" s="20" t="s">
        <v>6</v>
      </c>
      <c r="B25" s="23">
        <v>6489.5975620600002</v>
      </c>
      <c r="C25" s="23">
        <v>9066.9273503099994</v>
      </c>
      <c r="D25" s="22">
        <v>139.71478606497556</v>
      </c>
      <c r="E25" s="4"/>
      <c r="F25" s="7"/>
    </row>
    <row r="26" spans="1:7" s="6" customFormat="1" x14ac:dyDescent="0.2">
      <c r="A26" s="20" t="s">
        <v>26</v>
      </c>
      <c r="B26" s="23">
        <v>3310.8952599299996</v>
      </c>
      <c r="C26" s="23">
        <v>4544.1267008500008</v>
      </c>
      <c r="D26" s="23">
        <v>137.24767303409274</v>
      </c>
      <c r="E26" s="4"/>
      <c r="F26" s="7"/>
    </row>
    <row r="27" spans="1:7" s="6" customFormat="1" x14ac:dyDescent="0.2">
      <c r="A27" s="20" t="s">
        <v>19</v>
      </c>
      <c r="B27" s="23">
        <v>452.85277102999999</v>
      </c>
      <c r="C27" s="23">
        <v>508.30789788999999</v>
      </c>
      <c r="D27" s="22">
        <v>112.24572982823291</v>
      </c>
      <c r="E27" s="4"/>
      <c r="F27" s="7"/>
    </row>
    <row r="28" spans="1:7" s="6" customFormat="1" x14ac:dyDescent="0.2">
      <c r="A28" s="20" t="s">
        <v>12</v>
      </c>
      <c r="B28" s="23">
        <v>774.14917571000001</v>
      </c>
      <c r="C28" s="23">
        <v>1362.92594291</v>
      </c>
      <c r="D28" s="22">
        <v>176.05469148242801</v>
      </c>
      <c r="E28" s="4"/>
      <c r="F28" s="7"/>
    </row>
    <row r="29" spans="1:7" s="6" customFormat="1" x14ac:dyDescent="0.2">
      <c r="A29" s="20" t="s">
        <v>17</v>
      </c>
      <c r="B29" s="23">
        <v>7338.4598770699995</v>
      </c>
      <c r="C29" s="23">
        <v>10365.514165979999</v>
      </c>
      <c r="D29" s="22">
        <v>141.24917679755171</v>
      </c>
      <c r="E29" s="4"/>
      <c r="F29" s="7"/>
    </row>
    <row r="30" spans="1:7" s="6" customFormat="1" x14ac:dyDescent="0.2">
      <c r="A30" s="20" t="s">
        <v>14</v>
      </c>
      <c r="B30" s="23">
        <v>1573.9272921199999</v>
      </c>
      <c r="C30" s="23">
        <v>2412.70853446</v>
      </c>
      <c r="D30" s="22">
        <v>153.29224841194565</v>
      </c>
      <c r="E30" s="4"/>
      <c r="F30" s="7"/>
    </row>
    <row r="31" spans="1:7" s="6" customFormat="1" x14ac:dyDescent="0.2">
      <c r="A31" s="20" t="s">
        <v>11</v>
      </c>
      <c r="B31" s="23">
        <v>14118.384945709999</v>
      </c>
      <c r="C31" s="23">
        <v>21856.50335929</v>
      </c>
      <c r="D31" s="22">
        <v>154.80880740492418</v>
      </c>
      <c r="E31" s="4"/>
      <c r="F31" s="7"/>
    </row>
    <row r="32" spans="1:7" s="6" customFormat="1" x14ac:dyDescent="0.2">
      <c r="A32" s="20" t="s">
        <v>37</v>
      </c>
      <c r="B32" s="23">
        <v>26783.087543189999</v>
      </c>
      <c r="C32" s="23">
        <v>49814.812793160003</v>
      </c>
      <c r="D32" s="22" t="s">
        <v>52</v>
      </c>
      <c r="E32" s="4"/>
      <c r="F32" s="7"/>
    </row>
    <row r="33" spans="1:6" s="6" customFormat="1" ht="18" x14ac:dyDescent="0.25">
      <c r="A33" s="19" t="s">
        <v>3</v>
      </c>
      <c r="B33" s="28">
        <v>62.600047299999915</v>
      </c>
      <c r="C33" s="28">
        <v>98.241801119999991</v>
      </c>
      <c r="D33" s="29" t="s">
        <v>4</v>
      </c>
      <c r="E33" s="4"/>
      <c r="F33" s="4"/>
    </row>
    <row r="34" spans="1:6" s="6" customFormat="1" x14ac:dyDescent="0.2">
      <c r="A34" s="33" t="s">
        <v>7</v>
      </c>
      <c r="B34" s="23">
        <v>820.4312980599999</v>
      </c>
      <c r="C34" s="23">
        <v>909.01286650999998</v>
      </c>
      <c r="D34" s="23" t="s">
        <v>4</v>
      </c>
      <c r="E34" s="4"/>
      <c r="F34" s="4"/>
    </row>
    <row r="35" spans="1:6" s="6" customFormat="1" x14ac:dyDescent="0.2">
      <c r="A35" s="33" t="s">
        <v>8</v>
      </c>
      <c r="B35" s="30">
        <v>-757.83125075999999</v>
      </c>
      <c r="C35" s="30">
        <v>-810.77106538999999</v>
      </c>
      <c r="D35" s="23" t="s">
        <v>4</v>
      </c>
      <c r="E35" s="4"/>
      <c r="F35" s="4"/>
    </row>
    <row r="36" spans="1:6" ht="18.75" thickBot="1" x14ac:dyDescent="0.25">
      <c r="A36" s="8" t="s">
        <v>21</v>
      </c>
      <c r="B36" s="31">
        <v>-9870.1755940400017</v>
      </c>
      <c r="C36" s="31">
        <v>-17980.167923839996</v>
      </c>
      <c r="D36" s="31" t="s">
        <v>4</v>
      </c>
      <c r="E36" s="4"/>
    </row>
    <row r="37" spans="1:6" ht="2.25" hidden="1" customHeight="1" x14ac:dyDescent="0.2">
      <c r="A37" s="50"/>
      <c r="B37" s="50"/>
      <c r="C37" s="50"/>
      <c r="D37" s="50"/>
      <c r="E37" s="4"/>
    </row>
    <row r="38" spans="1:6" ht="49.5" hidden="1" customHeight="1" x14ac:dyDescent="0.2">
      <c r="A38" s="50"/>
      <c r="B38" s="50"/>
      <c r="C38" s="50"/>
      <c r="D38" s="50"/>
      <c r="E38" s="4"/>
    </row>
    <row r="39" spans="1:6" ht="114.75" customHeight="1" x14ac:dyDescent="0.2">
      <c r="A39" s="50" t="s">
        <v>54</v>
      </c>
      <c r="B39" s="50"/>
      <c r="C39" s="50"/>
      <c r="D39" s="50"/>
      <c r="E39" s="4"/>
    </row>
  </sheetData>
  <mergeCells count="10">
    <mergeCell ref="A37:D37"/>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9"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62" t="s">
        <v>22</v>
      </c>
      <c r="B1" s="53" t="s">
        <v>56</v>
      </c>
      <c r="C1" s="54"/>
      <c r="D1" s="64"/>
    </row>
    <row r="2" spans="1:6" ht="27.75" customHeight="1" thickBot="1" x14ac:dyDescent="0.25">
      <c r="A2" s="63"/>
      <c r="B2" s="58" t="s">
        <v>57</v>
      </c>
      <c r="C2" s="59"/>
      <c r="D2" s="65"/>
    </row>
    <row r="3" spans="1:6" ht="33.75" customHeight="1" thickBot="1" x14ac:dyDescent="0.25">
      <c r="A3" s="55" t="s">
        <v>58</v>
      </c>
      <c r="B3" s="55"/>
      <c r="C3" s="55"/>
      <c r="D3" s="55"/>
    </row>
    <row r="4" spans="1:6" s="3" customFormat="1" ht="90" customHeight="1" thickBot="1" x14ac:dyDescent="0.25">
      <c r="A4" s="51" t="s">
        <v>0</v>
      </c>
      <c r="B4" s="56" t="s">
        <v>24</v>
      </c>
      <c r="C4" s="57"/>
      <c r="D4" s="51" t="s">
        <v>5</v>
      </c>
    </row>
    <row r="5" spans="1:6" s="3" customFormat="1" ht="16.5" thickBot="1" x14ac:dyDescent="0.25">
      <c r="A5" s="52"/>
      <c r="B5" s="17" t="s">
        <v>27</v>
      </c>
      <c r="C5" s="17" t="s">
        <v>43</v>
      </c>
      <c r="D5" s="52"/>
    </row>
    <row r="6" spans="1:6" s="5" customFormat="1" ht="18" x14ac:dyDescent="0.25">
      <c r="A6" s="18" t="s">
        <v>13</v>
      </c>
      <c r="B6" s="21">
        <v>163436.53208910002</v>
      </c>
      <c r="C6" s="21">
        <v>220492.15463026997</v>
      </c>
      <c r="D6" s="21">
        <v>134.90995667361884</v>
      </c>
      <c r="E6" s="4"/>
      <c r="F6" s="4"/>
    </row>
    <row r="7" spans="1:6" s="14" customFormat="1" ht="15.75" x14ac:dyDescent="0.25">
      <c r="A7" s="20" t="s">
        <v>36</v>
      </c>
      <c r="B7" s="22">
        <v>28740.372738230002</v>
      </c>
      <c r="C7" s="22">
        <v>38961.214371499998</v>
      </c>
      <c r="D7" s="22">
        <v>135.56266206552843</v>
      </c>
      <c r="E7" s="4"/>
      <c r="F7" s="4"/>
    </row>
    <row r="8" spans="1:6" s="6" customFormat="1" x14ac:dyDescent="0.2">
      <c r="A8" s="20" t="s">
        <v>1</v>
      </c>
      <c r="B8" s="23">
        <v>16134.144360769997</v>
      </c>
      <c r="C8" s="23">
        <v>14497.978750170001</v>
      </c>
      <c r="D8" s="23">
        <v>89.858987411949059</v>
      </c>
      <c r="E8" s="4"/>
      <c r="F8" s="4"/>
    </row>
    <row r="9" spans="1:6" s="6" customFormat="1" x14ac:dyDescent="0.2">
      <c r="A9" s="20" t="s">
        <v>34</v>
      </c>
      <c r="B9" s="23">
        <v>11956.83433548</v>
      </c>
      <c r="C9" s="23">
        <v>19530.855582350003</v>
      </c>
      <c r="D9" s="23">
        <v>163.34470340862131</v>
      </c>
      <c r="E9" s="4"/>
      <c r="F9" s="4"/>
    </row>
    <row r="10" spans="1:6" s="6" customFormat="1" ht="30" x14ac:dyDescent="0.2">
      <c r="A10" s="20" t="s">
        <v>33</v>
      </c>
      <c r="B10" s="23">
        <v>12020.402916360001</v>
      </c>
      <c r="C10" s="23">
        <v>15304.280116919999</v>
      </c>
      <c r="D10" s="23">
        <v>127.31919406869947</v>
      </c>
      <c r="E10" s="4"/>
      <c r="F10" s="4"/>
    </row>
    <row r="11" spans="1:6" s="6" customFormat="1" ht="30" x14ac:dyDescent="0.2">
      <c r="A11" s="20" t="s">
        <v>18</v>
      </c>
      <c r="B11" s="23">
        <v>6862.2055508699996</v>
      </c>
      <c r="C11" s="23">
        <v>8708.0960164500011</v>
      </c>
      <c r="D11" s="23">
        <v>126.89937589155977</v>
      </c>
      <c r="E11" s="4"/>
      <c r="F11" s="4"/>
    </row>
    <row r="12" spans="1:6" x14ac:dyDescent="0.2">
      <c r="A12" s="32" t="s">
        <v>28</v>
      </c>
      <c r="B12" s="23">
        <v>53086.244904779996</v>
      </c>
      <c r="C12" s="23">
        <v>80151.318841140019</v>
      </c>
      <c r="D12" s="23">
        <v>150.98321417328771</v>
      </c>
      <c r="E12" s="4"/>
      <c r="F12" s="4"/>
    </row>
    <row r="13" spans="1:6" ht="45" x14ac:dyDescent="0.2">
      <c r="A13" s="34" t="s">
        <v>46</v>
      </c>
      <c r="B13" s="23">
        <v>13382.315765369998</v>
      </c>
      <c r="C13" s="23">
        <v>23905.216764580007</v>
      </c>
      <c r="D13" s="23">
        <v>178.63288524726474</v>
      </c>
      <c r="E13" s="4"/>
      <c r="F13" s="4"/>
    </row>
    <row r="14" spans="1:6" x14ac:dyDescent="0.2">
      <c r="A14" s="34" t="s">
        <v>29</v>
      </c>
      <c r="B14" s="23"/>
      <c r="C14" s="23"/>
      <c r="D14" s="23"/>
      <c r="E14" s="4"/>
      <c r="F14" s="4"/>
    </row>
    <row r="15" spans="1:6" x14ac:dyDescent="0.2">
      <c r="A15" s="34" t="s">
        <v>30</v>
      </c>
      <c r="B15" s="22">
        <v>35592.540109419999</v>
      </c>
      <c r="C15" s="22">
        <v>50833.726141950006</v>
      </c>
      <c r="D15" s="22">
        <v>142.82129341057129</v>
      </c>
      <c r="E15" s="4"/>
      <c r="F15" s="4"/>
    </row>
    <row r="16" spans="1:6" ht="16.5" customHeight="1" x14ac:dyDescent="0.2">
      <c r="A16" s="35" t="s">
        <v>31</v>
      </c>
      <c r="B16" s="22">
        <v>-22210.224344049999</v>
      </c>
      <c r="C16" s="22">
        <v>-26928.509377369999</v>
      </c>
      <c r="D16" s="22">
        <v>121.24375224775252</v>
      </c>
      <c r="E16" s="4"/>
      <c r="F16" s="4"/>
    </row>
    <row r="17" spans="1:7" x14ac:dyDescent="0.2">
      <c r="A17" s="34" t="s">
        <v>32</v>
      </c>
      <c r="B17" s="22">
        <v>39703.92913941</v>
      </c>
      <c r="C17" s="22">
        <v>56246.102076560004</v>
      </c>
      <c r="D17" s="22">
        <v>141.66381840715684</v>
      </c>
      <c r="E17" s="4"/>
      <c r="F17" s="4"/>
    </row>
    <row r="18" spans="1:7" x14ac:dyDescent="0.2">
      <c r="A18" s="33" t="s">
        <v>35</v>
      </c>
      <c r="B18" s="24">
        <v>5096.2332610699996</v>
      </c>
      <c r="C18" s="24">
        <v>6086.4582560999997</v>
      </c>
      <c r="D18" s="25">
        <v>119.43052729933508</v>
      </c>
      <c r="E18" s="4"/>
      <c r="F18" s="4"/>
    </row>
    <row r="19" spans="1:7" x14ac:dyDescent="0.2">
      <c r="A19" s="20" t="s">
        <v>2</v>
      </c>
      <c r="B19" s="22">
        <v>4602.2317434500001</v>
      </c>
      <c r="C19" s="22">
        <v>5255.3121734699989</v>
      </c>
      <c r="D19" s="22">
        <v>114.19051595890359</v>
      </c>
      <c r="E19" s="4"/>
      <c r="F19" s="4"/>
    </row>
    <row r="20" spans="1:7" s="14" customFormat="1" ht="13.5" customHeight="1" x14ac:dyDescent="0.25">
      <c r="A20" s="33" t="s">
        <v>9</v>
      </c>
      <c r="B20" s="22">
        <v>9853.1018379599991</v>
      </c>
      <c r="C20" s="22">
        <v>11022.1238008</v>
      </c>
      <c r="D20" s="22">
        <v>111.86450705640974</v>
      </c>
      <c r="E20" s="4"/>
      <c r="F20" s="4"/>
    </row>
    <row r="21" spans="1:7" s="5" customFormat="1" ht="18" x14ac:dyDescent="0.25">
      <c r="A21" s="19" t="s">
        <v>10</v>
      </c>
      <c r="B21" s="26">
        <v>159996.55330720003</v>
      </c>
      <c r="C21" s="26">
        <v>216533.06424204001</v>
      </c>
      <c r="D21" s="27">
        <v>135.3360805381148</v>
      </c>
      <c r="E21" s="4"/>
      <c r="F21" s="4"/>
    </row>
    <row r="22" spans="1:7" x14ac:dyDescent="0.2">
      <c r="A22" s="20" t="s">
        <v>16</v>
      </c>
      <c r="B22" s="23">
        <v>6453.9064642799967</v>
      </c>
      <c r="C22" s="23">
        <v>9702.6012206199957</v>
      </c>
      <c r="D22" s="22">
        <v>150.3368738657793</v>
      </c>
      <c r="E22" s="4"/>
      <c r="F22" s="7"/>
      <c r="G22" s="2"/>
    </row>
    <row r="23" spans="1:7" s="15" customFormat="1" x14ac:dyDescent="0.2">
      <c r="A23" s="20" t="s">
        <v>25</v>
      </c>
      <c r="B23" s="23">
        <v>27704.710164790002</v>
      </c>
      <c r="C23" s="23">
        <v>31388.745998450002</v>
      </c>
      <c r="D23" s="22">
        <v>113.29750721717369</v>
      </c>
      <c r="E23" s="4"/>
      <c r="F23" s="7"/>
      <c r="G23" s="7"/>
    </row>
    <row r="24" spans="1:7" s="6" customFormat="1" ht="17.25" customHeight="1" x14ac:dyDescent="0.2">
      <c r="A24" s="20" t="s">
        <v>55</v>
      </c>
      <c r="B24" s="23">
        <v>12031.226492670001</v>
      </c>
      <c r="C24" s="23">
        <v>11531.448745170001</v>
      </c>
      <c r="D24" s="25">
        <v>95.845995021334787</v>
      </c>
      <c r="E24" s="4"/>
      <c r="F24" s="7"/>
    </row>
    <row r="25" spans="1:7" s="6" customFormat="1" x14ac:dyDescent="0.2">
      <c r="A25" s="20" t="s">
        <v>6</v>
      </c>
      <c r="B25" s="23">
        <v>11898.055583709998</v>
      </c>
      <c r="C25" s="23">
        <v>15339.358848129999</v>
      </c>
      <c r="D25" s="22">
        <v>128.92324077836378</v>
      </c>
      <c r="E25" s="4"/>
      <c r="F25" s="7"/>
    </row>
    <row r="26" spans="1:7" s="6" customFormat="1" x14ac:dyDescent="0.2">
      <c r="A26" s="20" t="s">
        <v>26</v>
      </c>
      <c r="B26" s="23">
        <v>6200.1964641699997</v>
      </c>
      <c r="C26" s="23">
        <v>8814.8962653300005</v>
      </c>
      <c r="D26" s="23">
        <v>142.17124112550235</v>
      </c>
      <c r="E26" s="4"/>
      <c r="F26" s="7"/>
    </row>
    <row r="27" spans="1:7" s="6" customFormat="1" x14ac:dyDescent="0.2">
      <c r="A27" s="20" t="s">
        <v>19</v>
      </c>
      <c r="B27" s="23">
        <v>787.41926436000006</v>
      </c>
      <c r="C27" s="23">
        <v>1081.2292634</v>
      </c>
      <c r="D27" s="22">
        <v>137.31303161331763</v>
      </c>
      <c r="E27" s="4"/>
      <c r="F27" s="7"/>
    </row>
    <row r="28" spans="1:7" s="6" customFormat="1" x14ac:dyDescent="0.2">
      <c r="A28" s="20" t="s">
        <v>12</v>
      </c>
      <c r="B28" s="23">
        <v>1540.8555156199998</v>
      </c>
      <c r="C28" s="23">
        <v>2547.68440951</v>
      </c>
      <c r="D28" s="22">
        <v>165.34220007544826</v>
      </c>
      <c r="E28" s="4"/>
      <c r="F28" s="7"/>
    </row>
    <row r="29" spans="1:7" s="6" customFormat="1" x14ac:dyDescent="0.2">
      <c r="A29" s="20" t="s">
        <v>17</v>
      </c>
      <c r="B29" s="23">
        <v>13186.938612200001</v>
      </c>
      <c r="C29" s="23">
        <v>18079.184541209997</v>
      </c>
      <c r="D29" s="22">
        <v>137.09917876226325</v>
      </c>
      <c r="E29" s="4"/>
      <c r="F29" s="7"/>
    </row>
    <row r="30" spans="1:7" s="6" customFormat="1" x14ac:dyDescent="0.2">
      <c r="A30" s="20" t="s">
        <v>14</v>
      </c>
      <c r="B30" s="23">
        <v>2913.9555558699999</v>
      </c>
      <c r="C30" s="23">
        <v>4264.2217034200003</v>
      </c>
      <c r="D30" s="22">
        <v>146.33791153162804</v>
      </c>
      <c r="E30" s="4"/>
      <c r="F30" s="7"/>
    </row>
    <row r="31" spans="1:7" s="6" customFormat="1" x14ac:dyDescent="0.2">
      <c r="A31" s="20" t="s">
        <v>11</v>
      </c>
      <c r="B31" s="23">
        <v>25620.642780580001</v>
      </c>
      <c r="C31" s="23">
        <v>38219.712414160007</v>
      </c>
      <c r="D31" s="22">
        <v>149.1754626981095</v>
      </c>
      <c r="E31" s="4"/>
      <c r="F31" s="7"/>
    </row>
    <row r="32" spans="1:7" s="6" customFormat="1" x14ac:dyDescent="0.2">
      <c r="A32" s="20" t="s">
        <v>37</v>
      </c>
      <c r="B32" s="23">
        <v>51658.64640895</v>
      </c>
      <c r="C32" s="23">
        <v>75563.980832639994</v>
      </c>
      <c r="D32" s="22">
        <v>146.27557260104348</v>
      </c>
      <c r="E32" s="4"/>
      <c r="F32" s="7"/>
    </row>
    <row r="33" spans="1:6" s="6" customFormat="1" ht="18" x14ac:dyDescent="0.25">
      <c r="A33" s="19" t="s">
        <v>3</v>
      </c>
      <c r="B33" s="28">
        <v>-429.18447218999995</v>
      </c>
      <c r="C33" s="28">
        <v>-46.229305479999994</v>
      </c>
      <c r="D33" s="29" t="s">
        <v>4</v>
      </c>
      <c r="E33" s="4"/>
      <c r="F33" s="4"/>
    </row>
    <row r="34" spans="1:6" s="6" customFormat="1" x14ac:dyDescent="0.2">
      <c r="A34" s="33" t="s">
        <v>7</v>
      </c>
      <c r="B34" s="23">
        <v>867.79839913000001</v>
      </c>
      <c r="C34" s="23">
        <v>1477.9703754899999</v>
      </c>
      <c r="D34" s="23" t="s">
        <v>4</v>
      </c>
      <c r="E34" s="4"/>
      <c r="F34" s="4"/>
    </row>
    <row r="35" spans="1:6" s="6" customFormat="1" x14ac:dyDescent="0.2">
      <c r="A35" s="33" t="s">
        <v>8</v>
      </c>
      <c r="B35" s="30">
        <v>-1296.98287132</v>
      </c>
      <c r="C35" s="30">
        <v>-1524.1996809699999</v>
      </c>
      <c r="D35" s="23" t="s">
        <v>4</v>
      </c>
      <c r="E35" s="4"/>
      <c r="F35" s="4"/>
    </row>
    <row r="36" spans="1:6" ht="18.75" thickBot="1" x14ac:dyDescent="0.25">
      <c r="A36" s="8" t="s">
        <v>21</v>
      </c>
      <c r="B36" s="31">
        <v>-3869.1632540900096</v>
      </c>
      <c r="C36" s="31">
        <v>-4005.3196937099992</v>
      </c>
      <c r="D36" s="31" t="s">
        <v>4</v>
      </c>
      <c r="E36" s="4"/>
    </row>
    <row r="37" spans="1:6" ht="2.25" hidden="1" customHeight="1" x14ac:dyDescent="0.2">
      <c r="A37" s="50"/>
      <c r="B37" s="50"/>
      <c r="C37" s="50"/>
      <c r="D37" s="50"/>
      <c r="E37" s="4"/>
    </row>
    <row r="38" spans="1:6" ht="49.5" hidden="1" customHeight="1" x14ac:dyDescent="0.2">
      <c r="A38" s="50"/>
      <c r="B38" s="50"/>
      <c r="C38" s="50"/>
      <c r="D38" s="50"/>
      <c r="E38" s="4"/>
    </row>
    <row r="39" spans="1:6" ht="111" customHeight="1" x14ac:dyDescent="0.2">
      <c r="A39" s="66" t="s">
        <v>60</v>
      </c>
      <c r="B39" s="66"/>
      <c r="C39" s="66"/>
      <c r="D39" s="66"/>
      <c r="E39" s="4"/>
    </row>
  </sheetData>
  <mergeCells count="10">
    <mergeCell ref="A37:D37"/>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9"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62" t="s">
        <v>22</v>
      </c>
      <c r="B1" s="53" t="s">
        <v>61</v>
      </c>
      <c r="C1" s="54"/>
      <c r="D1" s="64"/>
    </row>
    <row r="2" spans="1:6" ht="27.75" customHeight="1" thickBot="1" x14ac:dyDescent="0.25">
      <c r="A2" s="63"/>
      <c r="B2" s="58" t="s">
        <v>62</v>
      </c>
      <c r="C2" s="59"/>
      <c r="D2" s="65"/>
    </row>
    <row r="3" spans="1:6" ht="33.75" customHeight="1" thickBot="1" x14ac:dyDescent="0.25">
      <c r="A3" s="55" t="s">
        <v>63</v>
      </c>
      <c r="B3" s="55"/>
      <c r="C3" s="55"/>
      <c r="D3" s="55"/>
    </row>
    <row r="4" spans="1:6" s="3" customFormat="1" ht="90" customHeight="1" thickBot="1" x14ac:dyDescent="0.25">
      <c r="A4" s="51" t="s">
        <v>0</v>
      </c>
      <c r="B4" s="56" t="s">
        <v>24</v>
      </c>
      <c r="C4" s="57"/>
      <c r="D4" s="51" t="s">
        <v>5</v>
      </c>
    </row>
    <row r="5" spans="1:6" s="3" customFormat="1" ht="16.5" thickBot="1" x14ac:dyDescent="0.25">
      <c r="A5" s="52"/>
      <c r="B5" s="17" t="s">
        <v>27</v>
      </c>
      <c r="C5" s="17" t="s">
        <v>43</v>
      </c>
      <c r="D5" s="52"/>
    </row>
    <row r="6" spans="1:6" s="5" customFormat="1" ht="18" x14ac:dyDescent="0.25">
      <c r="A6" s="18" t="s">
        <v>13</v>
      </c>
      <c r="B6" s="21">
        <v>219121.02275900997</v>
      </c>
      <c r="C6" s="21">
        <v>323918.07371259999</v>
      </c>
      <c r="D6" s="21">
        <v>147.82610524269327</v>
      </c>
      <c r="E6" s="4"/>
      <c r="F6" s="4"/>
    </row>
    <row r="7" spans="1:6" s="14" customFormat="1" ht="15.75" x14ac:dyDescent="0.25">
      <c r="A7" s="20" t="s">
        <v>36</v>
      </c>
      <c r="B7" s="22">
        <v>40188.237951559997</v>
      </c>
      <c r="C7" s="22">
        <v>53742.908879819995</v>
      </c>
      <c r="D7" s="22">
        <v>133.72795529029617</v>
      </c>
      <c r="E7" s="4"/>
      <c r="F7" s="4"/>
    </row>
    <row r="8" spans="1:6" s="6" customFormat="1" x14ac:dyDescent="0.2">
      <c r="A8" s="20" t="s">
        <v>1</v>
      </c>
      <c r="B8" s="23">
        <v>17593.86581558</v>
      </c>
      <c r="C8" s="23">
        <v>15737.593347419997</v>
      </c>
      <c r="D8" s="23">
        <v>89.449320077704542</v>
      </c>
      <c r="E8" s="4"/>
      <c r="F8" s="4"/>
    </row>
    <row r="9" spans="1:6" s="6" customFormat="1" x14ac:dyDescent="0.2">
      <c r="A9" s="20" t="s">
        <v>34</v>
      </c>
      <c r="B9" s="23">
        <v>14790.95090175</v>
      </c>
      <c r="C9" s="23">
        <v>20913.732160830001</v>
      </c>
      <c r="D9" s="23">
        <v>141.39545388089672</v>
      </c>
      <c r="E9" s="4"/>
      <c r="F9" s="4"/>
    </row>
    <row r="10" spans="1:6" s="6" customFormat="1" ht="30" x14ac:dyDescent="0.2">
      <c r="A10" s="20" t="s">
        <v>33</v>
      </c>
      <c r="B10" s="23">
        <v>16270.906321229999</v>
      </c>
      <c r="C10" s="23">
        <v>21036.96442389</v>
      </c>
      <c r="D10" s="23">
        <v>129.29190303579668</v>
      </c>
      <c r="E10" s="4"/>
      <c r="F10" s="4"/>
    </row>
    <row r="11" spans="1:6" s="6" customFormat="1" ht="30" x14ac:dyDescent="0.2">
      <c r="A11" s="20" t="s">
        <v>18</v>
      </c>
      <c r="B11" s="23">
        <v>9880.5826515000008</v>
      </c>
      <c r="C11" s="23">
        <v>12561.36902751</v>
      </c>
      <c r="D11" s="23">
        <v>127.13186530151661</v>
      </c>
      <c r="E11" s="4"/>
      <c r="F11" s="4"/>
    </row>
    <row r="12" spans="1:6" x14ac:dyDescent="0.2">
      <c r="A12" s="32" t="s">
        <v>28</v>
      </c>
      <c r="B12" s="23">
        <v>73068.153675699999</v>
      </c>
      <c r="C12" s="23">
        <v>102592.07958116</v>
      </c>
      <c r="D12" s="23">
        <v>140.4060105808841</v>
      </c>
      <c r="E12" s="4"/>
      <c r="F12" s="4"/>
    </row>
    <row r="13" spans="1:6" ht="45" x14ac:dyDescent="0.2">
      <c r="A13" s="34" t="s">
        <v>46</v>
      </c>
      <c r="B13" s="23">
        <v>18799.002492659994</v>
      </c>
      <c r="C13" s="23">
        <v>26383.511275700002</v>
      </c>
      <c r="D13" s="23">
        <v>140.34527250050292</v>
      </c>
      <c r="E13" s="4"/>
      <c r="F13" s="4"/>
    </row>
    <row r="14" spans="1:6" x14ac:dyDescent="0.2">
      <c r="A14" s="34" t="s">
        <v>29</v>
      </c>
      <c r="B14" s="23"/>
      <c r="C14" s="23"/>
      <c r="D14" s="23"/>
      <c r="E14" s="4"/>
      <c r="F14" s="4"/>
    </row>
    <row r="15" spans="1:6" x14ac:dyDescent="0.2">
      <c r="A15" s="34" t="s">
        <v>30</v>
      </c>
      <c r="B15" s="22">
        <v>48142.371377529991</v>
      </c>
      <c r="C15" s="22">
        <v>64405.58014713</v>
      </c>
      <c r="D15" s="22">
        <v>133.78148667016166</v>
      </c>
      <c r="E15" s="4"/>
      <c r="F15" s="4"/>
    </row>
    <row r="16" spans="1:6" ht="16.5" customHeight="1" x14ac:dyDescent="0.2">
      <c r="A16" s="35" t="s">
        <v>31</v>
      </c>
      <c r="B16" s="22">
        <v>-29343.36888487</v>
      </c>
      <c r="C16" s="22">
        <v>-38022.068871429998</v>
      </c>
      <c r="D16" s="22">
        <v>129.57635853133041</v>
      </c>
      <c r="E16" s="4"/>
      <c r="F16" s="4"/>
    </row>
    <row r="17" spans="1:7" x14ac:dyDescent="0.2">
      <c r="A17" s="34" t="s">
        <v>32</v>
      </c>
      <c r="B17" s="22">
        <v>54269.151183039998</v>
      </c>
      <c r="C17" s="22">
        <v>76208.568305460009</v>
      </c>
      <c r="D17" s="22">
        <v>140.42705044053912</v>
      </c>
      <c r="E17" s="4"/>
      <c r="F17" s="4"/>
    </row>
    <row r="18" spans="1:7" x14ac:dyDescent="0.2">
      <c r="A18" s="33" t="s">
        <v>35</v>
      </c>
      <c r="B18" s="24">
        <v>7021.8431933700003</v>
      </c>
      <c r="C18" s="24">
        <v>8148.8500849699985</v>
      </c>
      <c r="D18" s="25">
        <v>116.0500150824233</v>
      </c>
      <c r="E18" s="4"/>
      <c r="F18" s="4"/>
    </row>
    <row r="19" spans="1:7" x14ac:dyDescent="0.2">
      <c r="A19" s="20" t="s">
        <v>2</v>
      </c>
      <c r="B19" s="22">
        <v>6225.7856044400005</v>
      </c>
      <c r="C19" s="22">
        <v>7145.4764224799992</v>
      </c>
      <c r="D19" s="22">
        <v>114.77228540257008</v>
      </c>
      <c r="E19" s="4"/>
      <c r="F19" s="4"/>
    </row>
    <row r="20" spans="1:7" x14ac:dyDescent="0.2">
      <c r="A20" s="20" t="s">
        <v>9</v>
      </c>
      <c r="B20" s="22">
        <v>12594.085545919999</v>
      </c>
      <c r="C20" s="22">
        <v>14147.440841</v>
      </c>
      <c r="D20" s="22">
        <v>112.33400622392334</v>
      </c>
      <c r="E20" s="4"/>
      <c r="F20" s="4"/>
    </row>
    <row r="21" spans="1:7" s="14" customFormat="1" ht="45" x14ac:dyDescent="0.25">
      <c r="A21" s="33" t="s">
        <v>64</v>
      </c>
      <c r="B21" s="22">
        <v>7.7996850000000006E-2</v>
      </c>
      <c r="C21" s="22">
        <v>29667.21318875</v>
      </c>
      <c r="D21" s="22" t="s">
        <v>4</v>
      </c>
      <c r="E21" s="4"/>
      <c r="F21" s="4"/>
    </row>
    <row r="22" spans="1:7" s="5" customFormat="1" ht="18" x14ac:dyDescent="0.25">
      <c r="A22" s="19" t="s">
        <v>10</v>
      </c>
      <c r="B22" s="26">
        <v>223707.65193572</v>
      </c>
      <c r="C22" s="26">
        <v>285161.58636727004</v>
      </c>
      <c r="D22" s="27">
        <v>127.47064479010677</v>
      </c>
      <c r="E22" s="4"/>
      <c r="F22" s="4"/>
    </row>
    <row r="23" spans="1:7" x14ac:dyDescent="0.2">
      <c r="A23" s="20" t="s">
        <v>16</v>
      </c>
      <c r="B23" s="23">
        <v>9293.1292975299002</v>
      </c>
      <c r="C23" s="23">
        <v>13363.856070219997</v>
      </c>
      <c r="D23" s="22">
        <v>143.80361708485097</v>
      </c>
      <c r="E23" s="4"/>
      <c r="F23" s="7"/>
      <c r="G23" s="2"/>
    </row>
    <row r="24" spans="1:7" s="15" customFormat="1" x14ac:dyDescent="0.2">
      <c r="A24" s="20" t="s">
        <v>25</v>
      </c>
      <c r="B24" s="23">
        <v>33564.549967730003</v>
      </c>
      <c r="C24" s="23">
        <v>37961.324442470002</v>
      </c>
      <c r="D24" s="22">
        <v>113.09945903927566</v>
      </c>
      <c r="E24" s="4"/>
      <c r="F24" s="7"/>
      <c r="G24" s="7"/>
    </row>
    <row r="25" spans="1:7" s="6" customFormat="1" ht="17.25" customHeight="1" x14ac:dyDescent="0.2">
      <c r="A25" s="20" t="s">
        <v>55</v>
      </c>
      <c r="B25" s="23">
        <v>17221.831145930002</v>
      </c>
      <c r="C25" s="23">
        <v>16357.57384687</v>
      </c>
      <c r="D25" s="25">
        <v>94.981617856215877</v>
      </c>
      <c r="E25" s="4"/>
      <c r="F25" s="7"/>
    </row>
    <row r="26" spans="1:7" s="6" customFormat="1" x14ac:dyDescent="0.2">
      <c r="A26" s="20" t="s">
        <v>6</v>
      </c>
      <c r="B26" s="23">
        <v>16477.771657049998</v>
      </c>
      <c r="C26" s="23">
        <v>21179.46135912</v>
      </c>
      <c r="D26" s="22">
        <v>128.53352868291742</v>
      </c>
      <c r="E26" s="4"/>
      <c r="F26" s="7"/>
    </row>
    <row r="27" spans="1:7" s="6" customFormat="1" x14ac:dyDescent="0.2">
      <c r="A27" s="20" t="s">
        <v>65</v>
      </c>
      <c r="B27" s="23">
        <v>9478.5408224099992</v>
      </c>
      <c r="C27" s="23">
        <v>13353.06586803</v>
      </c>
      <c r="D27" s="23">
        <v>140.876809186278</v>
      </c>
      <c r="E27" s="4"/>
      <c r="F27" s="7"/>
    </row>
    <row r="28" spans="1:7" s="6" customFormat="1" x14ac:dyDescent="0.2">
      <c r="A28" s="20" t="s">
        <v>19</v>
      </c>
      <c r="B28" s="23">
        <v>1167.0911395000001</v>
      </c>
      <c r="C28" s="23">
        <v>1609.4314498399999</v>
      </c>
      <c r="D28" s="22">
        <v>137.90109404219325</v>
      </c>
      <c r="E28" s="4"/>
      <c r="F28" s="7"/>
    </row>
    <row r="29" spans="1:7" s="6" customFormat="1" x14ac:dyDescent="0.2">
      <c r="A29" s="20" t="s">
        <v>12</v>
      </c>
      <c r="B29" s="23">
        <v>2505.8673119099999</v>
      </c>
      <c r="C29" s="23">
        <v>3981.8123177299999</v>
      </c>
      <c r="D29" s="22">
        <v>158.89956737952809</v>
      </c>
      <c r="E29" s="4"/>
      <c r="F29" s="7"/>
    </row>
    <row r="30" spans="1:7" s="6" customFormat="1" x14ac:dyDescent="0.2">
      <c r="A30" s="20" t="s">
        <v>17</v>
      </c>
      <c r="B30" s="23">
        <v>18400.2972118</v>
      </c>
      <c r="C30" s="23">
        <v>24940.171518630003</v>
      </c>
      <c r="D30" s="22">
        <v>135.54222103888637</v>
      </c>
      <c r="E30" s="4"/>
      <c r="F30" s="7"/>
    </row>
    <row r="31" spans="1:7" s="6" customFormat="1" x14ac:dyDescent="0.2">
      <c r="A31" s="20" t="s">
        <v>66</v>
      </c>
      <c r="B31" s="23">
        <v>4093.6475895600001</v>
      </c>
      <c r="C31" s="23">
        <v>6106.0764126000004</v>
      </c>
      <c r="D31" s="22">
        <v>149.15979646543789</v>
      </c>
      <c r="E31" s="4"/>
      <c r="F31" s="7"/>
    </row>
    <row r="32" spans="1:7" s="6" customFormat="1" x14ac:dyDescent="0.2">
      <c r="A32" s="20" t="s">
        <v>11</v>
      </c>
      <c r="B32" s="23">
        <v>35142.074812550003</v>
      </c>
      <c r="C32" s="23">
        <v>51234.328386690002</v>
      </c>
      <c r="D32" s="22">
        <v>145.7919848500041</v>
      </c>
      <c r="E32" s="4"/>
      <c r="F32" s="7"/>
    </row>
    <row r="33" spans="1:6" s="6" customFormat="1" x14ac:dyDescent="0.2">
      <c r="A33" s="20" t="s">
        <v>67</v>
      </c>
      <c r="B33" s="23">
        <v>76362.850979750001</v>
      </c>
      <c r="C33" s="23">
        <v>95074.484695070001</v>
      </c>
      <c r="D33" s="22">
        <v>124.50358187946908</v>
      </c>
      <c r="E33" s="4"/>
      <c r="F33" s="7"/>
    </row>
    <row r="34" spans="1:6" s="6" customFormat="1" ht="18" x14ac:dyDescent="0.25">
      <c r="A34" s="19" t="s">
        <v>3</v>
      </c>
      <c r="B34" s="28">
        <v>489.96681511999986</v>
      </c>
      <c r="C34" s="28">
        <v>166.15949151999985</v>
      </c>
      <c r="D34" s="29" t="s">
        <v>4</v>
      </c>
      <c r="E34" s="4"/>
      <c r="F34" s="4"/>
    </row>
    <row r="35" spans="1:6" s="6" customFormat="1" x14ac:dyDescent="0.2">
      <c r="A35" s="33" t="s">
        <v>7</v>
      </c>
      <c r="B35" s="23">
        <v>2016.1446252999999</v>
      </c>
      <c r="C35" s="23">
        <v>2014.9149820299999</v>
      </c>
      <c r="D35" s="23" t="s">
        <v>4</v>
      </c>
      <c r="E35" s="4"/>
      <c r="F35" s="4"/>
    </row>
    <row r="36" spans="1:6" s="6" customFormat="1" x14ac:dyDescent="0.2">
      <c r="A36" s="33" t="s">
        <v>8</v>
      </c>
      <c r="B36" s="30">
        <v>-1526.1778101800001</v>
      </c>
      <c r="C36" s="30">
        <v>-1848.7554905100001</v>
      </c>
      <c r="D36" s="23" t="s">
        <v>4</v>
      </c>
      <c r="E36" s="4"/>
      <c r="F36" s="4"/>
    </row>
    <row r="37" spans="1:6" ht="18.75" thickBot="1" x14ac:dyDescent="0.25">
      <c r="A37" s="8" t="s">
        <v>68</v>
      </c>
      <c r="B37" s="31">
        <v>5076.5959918300114</v>
      </c>
      <c r="C37" s="31">
        <v>-38590.327853809998</v>
      </c>
      <c r="D37" s="31" t="s">
        <v>4</v>
      </c>
      <c r="E37" s="4"/>
    </row>
    <row r="38" spans="1:6" ht="2.25" hidden="1" customHeight="1" x14ac:dyDescent="0.2">
      <c r="A38" s="50"/>
      <c r="B38" s="50"/>
      <c r="C38" s="50"/>
      <c r="D38" s="50"/>
      <c r="E38" s="4"/>
    </row>
    <row r="39" spans="1:6" ht="49.5" hidden="1" customHeight="1" x14ac:dyDescent="0.2">
      <c r="A39" s="50"/>
      <c r="B39" s="50"/>
      <c r="C39" s="50"/>
      <c r="D39" s="50"/>
      <c r="E39" s="4"/>
    </row>
    <row r="40" spans="1:6" ht="111" customHeight="1" x14ac:dyDescent="0.2">
      <c r="A40" s="66" t="s">
        <v>69</v>
      </c>
      <c r="B40" s="66"/>
      <c r="C40" s="66"/>
      <c r="D40" s="66"/>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6"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62" t="s">
        <v>22</v>
      </c>
      <c r="B1" s="53" t="s">
        <v>72</v>
      </c>
      <c r="C1" s="54"/>
      <c r="D1" s="64"/>
    </row>
    <row r="2" spans="1:6" ht="27.75" customHeight="1" thickBot="1" x14ac:dyDescent="0.25">
      <c r="A2" s="63"/>
      <c r="B2" s="58" t="s">
        <v>73</v>
      </c>
      <c r="C2" s="59"/>
      <c r="D2" s="65"/>
    </row>
    <row r="3" spans="1:6" ht="39" customHeight="1" thickBot="1" x14ac:dyDescent="0.25">
      <c r="A3" s="55" t="s">
        <v>71</v>
      </c>
      <c r="B3" s="55"/>
      <c r="C3" s="55"/>
      <c r="D3" s="55"/>
    </row>
    <row r="4" spans="1:6" s="3" customFormat="1" ht="90" customHeight="1" thickBot="1" x14ac:dyDescent="0.25">
      <c r="A4" s="51" t="s">
        <v>0</v>
      </c>
      <c r="B4" s="56" t="s">
        <v>24</v>
      </c>
      <c r="C4" s="57"/>
      <c r="D4" s="51" t="s">
        <v>5</v>
      </c>
    </row>
    <row r="5" spans="1:6" s="3" customFormat="1" ht="16.5" thickBot="1" x14ac:dyDescent="0.25">
      <c r="A5" s="52"/>
      <c r="B5" s="17" t="s">
        <v>27</v>
      </c>
      <c r="C5" s="17" t="s">
        <v>43</v>
      </c>
      <c r="D5" s="52"/>
    </row>
    <row r="6" spans="1:6" s="5" customFormat="1" ht="18" x14ac:dyDescent="0.25">
      <c r="A6" s="18" t="s">
        <v>13</v>
      </c>
      <c r="B6" s="21">
        <v>280103.77453692997</v>
      </c>
      <c r="C6" s="21">
        <v>408872.99939502997</v>
      </c>
      <c r="D6" s="21">
        <v>145.97197059232153</v>
      </c>
      <c r="E6" s="4"/>
      <c r="F6" s="4"/>
    </row>
    <row r="7" spans="1:6" s="14" customFormat="1" ht="15.75" x14ac:dyDescent="0.25">
      <c r="A7" s="20" t="s">
        <v>36</v>
      </c>
      <c r="B7" s="22">
        <v>50471.53635178</v>
      </c>
      <c r="C7" s="22">
        <v>67950.254961319995</v>
      </c>
      <c r="D7" s="22">
        <v>134.63084318994296</v>
      </c>
      <c r="E7" s="4"/>
      <c r="F7" s="4"/>
    </row>
    <row r="8" spans="1:6" s="6" customFormat="1" x14ac:dyDescent="0.2">
      <c r="A8" s="20" t="s">
        <v>1</v>
      </c>
      <c r="B8" s="23">
        <v>25958.87326946</v>
      </c>
      <c r="C8" s="23">
        <v>31461.509090379997</v>
      </c>
      <c r="D8" s="23">
        <v>121.19751409778527</v>
      </c>
      <c r="E8" s="4"/>
      <c r="F8" s="4"/>
    </row>
    <row r="9" spans="1:6" s="6" customFormat="1" x14ac:dyDescent="0.2">
      <c r="A9" s="20" t="s">
        <v>34</v>
      </c>
      <c r="B9" s="23">
        <v>16632.74405786</v>
      </c>
      <c r="C9" s="23">
        <v>22934.758498469997</v>
      </c>
      <c r="D9" s="23">
        <v>137.88920468376898</v>
      </c>
      <c r="E9" s="4"/>
      <c r="F9" s="4"/>
    </row>
    <row r="10" spans="1:6" s="6" customFormat="1" ht="30" x14ac:dyDescent="0.2">
      <c r="A10" s="20" t="s">
        <v>33</v>
      </c>
      <c r="B10" s="23">
        <v>20791.669604360006</v>
      </c>
      <c r="C10" s="23">
        <v>25985.895701919995</v>
      </c>
      <c r="D10" s="23">
        <v>124.98224623803547</v>
      </c>
      <c r="E10" s="4"/>
      <c r="F10" s="4"/>
    </row>
    <row r="11" spans="1:6" s="6" customFormat="1" ht="30" x14ac:dyDescent="0.2">
      <c r="A11" s="20" t="s">
        <v>18</v>
      </c>
      <c r="B11" s="23">
        <v>12840.20374121</v>
      </c>
      <c r="C11" s="23">
        <v>16725.70720284</v>
      </c>
      <c r="D11" s="23">
        <v>130.26045022291717</v>
      </c>
      <c r="E11" s="4"/>
      <c r="F11" s="4"/>
    </row>
    <row r="12" spans="1:6" x14ac:dyDescent="0.2">
      <c r="A12" s="32" t="s">
        <v>28</v>
      </c>
      <c r="B12" s="23">
        <v>90908.221254169999</v>
      </c>
      <c r="C12" s="23">
        <v>124840.32939434997</v>
      </c>
      <c r="D12" s="23">
        <v>137.32567601923407</v>
      </c>
      <c r="E12" s="4"/>
      <c r="F12" s="4"/>
    </row>
    <row r="13" spans="1:6" ht="45" x14ac:dyDescent="0.2">
      <c r="A13" s="34" t="s">
        <v>46</v>
      </c>
      <c r="B13" s="23">
        <v>23574.725158060002</v>
      </c>
      <c r="C13" s="23">
        <v>29441.950338059989</v>
      </c>
      <c r="D13" s="23">
        <v>124.88777765451078</v>
      </c>
      <c r="E13" s="4"/>
      <c r="F13" s="4"/>
    </row>
    <row r="14" spans="1:6" x14ac:dyDescent="0.2">
      <c r="A14" s="34" t="s">
        <v>29</v>
      </c>
      <c r="B14" s="23"/>
      <c r="C14" s="23"/>
      <c r="D14" s="23"/>
      <c r="E14" s="4"/>
      <c r="F14" s="4"/>
    </row>
    <row r="15" spans="1:6" x14ac:dyDescent="0.2">
      <c r="A15" s="34" t="s">
        <v>30</v>
      </c>
      <c r="B15" s="22">
        <v>59595.675985879992</v>
      </c>
      <c r="C15" s="22">
        <v>77326.137774999981</v>
      </c>
      <c r="D15" s="22">
        <v>129.75125543222444</v>
      </c>
      <c r="E15" s="4"/>
      <c r="F15" s="4"/>
    </row>
    <row r="16" spans="1:6" ht="16.5" customHeight="1" x14ac:dyDescent="0.2">
      <c r="A16" s="35" t="s">
        <v>31</v>
      </c>
      <c r="B16" s="22">
        <v>-36020.950827820001</v>
      </c>
      <c r="C16" s="22">
        <v>-47884.187436940003</v>
      </c>
      <c r="D16" s="22">
        <v>132.93426835350968</v>
      </c>
      <c r="E16" s="4"/>
      <c r="F16" s="4"/>
    </row>
    <row r="17" spans="1:7" x14ac:dyDescent="0.2">
      <c r="A17" s="34" t="s">
        <v>32</v>
      </c>
      <c r="B17" s="22">
        <v>67333.496096110001</v>
      </c>
      <c r="C17" s="22">
        <v>95398.379056289996</v>
      </c>
      <c r="D17" s="22">
        <v>141.68041849501017</v>
      </c>
      <c r="E17" s="4"/>
      <c r="F17" s="4"/>
    </row>
    <row r="18" spans="1:7" x14ac:dyDescent="0.2">
      <c r="A18" s="33" t="s">
        <v>35</v>
      </c>
      <c r="B18" s="24">
        <v>8922.5379317900006</v>
      </c>
      <c r="C18" s="24">
        <v>10236.917372720001</v>
      </c>
      <c r="D18" s="25">
        <v>114.73100423868208</v>
      </c>
      <c r="E18" s="4"/>
      <c r="F18" s="4"/>
    </row>
    <row r="19" spans="1:7" x14ac:dyDescent="0.2">
      <c r="A19" s="20" t="s">
        <v>2</v>
      </c>
      <c r="B19" s="22">
        <v>7601.5883867999992</v>
      </c>
      <c r="C19" s="22">
        <v>9026.7976381500011</v>
      </c>
      <c r="D19" s="22">
        <v>118.74883483332049</v>
      </c>
      <c r="E19" s="4"/>
      <c r="F19" s="4"/>
    </row>
    <row r="20" spans="1:7" x14ac:dyDescent="0.2">
      <c r="A20" s="20" t="s">
        <v>9</v>
      </c>
      <c r="B20" s="22">
        <v>15627.079551289999</v>
      </c>
      <c r="C20" s="22">
        <v>17475.018045929999</v>
      </c>
      <c r="D20" s="22">
        <v>111.82523253033196</v>
      </c>
      <c r="E20" s="4"/>
      <c r="F20" s="4"/>
    </row>
    <row r="21" spans="1:7" s="14" customFormat="1" ht="45" x14ac:dyDescent="0.25">
      <c r="A21" s="33" t="s">
        <v>64</v>
      </c>
      <c r="B21" s="22">
        <v>7.7996850000000006E-2</v>
      </c>
      <c r="C21" s="22">
        <v>29667.21318875</v>
      </c>
      <c r="D21" s="22" t="s">
        <v>4</v>
      </c>
      <c r="E21" s="4"/>
      <c r="F21" s="4"/>
    </row>
    <row r="22" spans="1:7" s="5" customFormat="1" ht="18" x14ac:dyDescent="0.25">
      <c r="A22" s="19" t="s">
        <v>10</v>
      </c>
      <c r="B22" s="26">
        <v>283777.04004882998</v>
      </c>
      <c r="C22" s="26">
        <v>359030.42111748003</v>
      </c>
      <c r="D22" s="27">
        <v>126.51848826659868</v>
      </c>
      <c r="E22" s="4"/>
      <c r="F22" s="4"/>
    </row>
    <row r="23" spans="1:7" x14ac:dyDescent="0.2">
      <c r="A23" s="20" t="s">
        <v>16</v>
      </c>
      <c r="B23" s="23">
        <v>11779.329968139999</v>
      </c>
      <c r="C23" s="23">
        <v>17307.368618760011</v>
      </c>
      <c r="D23" s="22">
        <v>146.92999233039492</v>
      </c>
      <c r="E23" s="4"/>
      <c r="F23" s="7"/>
      <c r="G23" s="2"/>
    </row>
    <row r="24" spans="1:7" s="15" customFormat="1" x14ac:dyDescent="0.2">
      <c r="A24" s="20" t="s">
        <v>25</v>
      </c>
      <c r="B24" s="23">
        <v>40172.131765919999</v>
      </c>
      <c r="C24" s="23">
        <v>46200.038809199999</v>
      </c>
      <c r="D24" s="22">
        <v>115.00519583676605</v>
      </c>
      <c r="E24" s="4"/>
      <c r="F24" s="7"/>
      <c r="G24" s="7"/>
    </row>
    <row r="25" spans="1:7" s="6" customFormat="1" ht="17.25" customHeight="1" x14ac:dyDescent="0.2">
      <c r="A25" s="20" t="s">
        <v>15</v>
      </c>
      <c r="B25" s="23">
        <v>21221.277211889996</v>
      </c>
      <c r="C25" s="23">
        <v>21943.844623469999</v>
      </c>
      <c r="D25" s="25">
        <v>103.40491952659268</v>
      </c>
      <c r="E25" s="4"/>
      <c r="F25" s="7"/>
    </row>
    <row r="26" spans="1:7" s="6" customFormat="1" x14ac:dyDescent="0.2">
      <c r="A26" s="20" t="s">
        <v>6</v>
      </c>
      <c r="B26" s="23">
        <v>21621.301018649996</v>
      </c>
      <c r="C26" s="23">
        <v>27364.041673169999</v>
      </c>
      <c r="D26" s="22">
        <v>126.56056936428783</v>
      </c>
      <c r="E26" s="4"/>
      <c r="F26" s="7"/>
    </row>
    <row r="27" spans="1:7" s="6" customFormat="1" x14ac:dyDescent="0.2">
      <c r="A27" s="20" t="s">
        <v>65</v>
      </c>
      <c r="B27" s="23">
        <v>13436.05243804</v>
      </c>
      <c r="C27" s="23">
        <v>19400.101526210001</v>
      </c>
      <c r="D27" s="23">
        <v>144.38840288598942</v>
      </c>
      <c r="E27" s="4"/>
      <c r="F27" s="7"/>
    </row>
    <row r="28" spans="1:7" s="6" customFormat="1" x14ac:dyDescent="0.2">
      <c r="A28" s="20" t="s">
        <v>19</v>
      </c>
      <c r="B28" s="23">
        <v>1559.8167675699999</v>
      </c>
      <c r="C28" s="23">
        <v>2160.3011864599998</v>
      </c>
      <c r="D28" s="22">
        <v>138.49711269776128</v>
      </c>
      <c r="E28" s="4"/>
      <c r="F28" s="7"/>
    </row>
    <row r="29" spans="1:7" s="6" customFormat="1" x14ac:dyDescent="0.2">
      <c r="A29" s="20" t="s">
        <v>12</v>
      </c>
      <c r="B29" s="23">
        <v>3574.1627573199994</v>
      </c>
      <c r="C29" s="23">
        <v>5790.6445204700003</v>
      </c>
      <c r="D29" s="22">
        <v>162.01401317303123</v>
      </c>
      <c r="E29" s="4"/>
      <c r="F29" s="7"/>
    </row>
    <row r="30" spans="1:7" s="6" customFormat="1" x14ac:dyDescent="0.2">
      <c r="A30" s="20" t="s">
        <v>17</v>
      </c>
      <c r="B30" s="23">
        <v>23233.811581760001</v>
      </c>
      <c r="C30" s="23">
        <v>31819.038020700002</v>
      </c>
      <c r="D30" s="22">
        <v>136.95143351201119</v>
      </c>
      <c r="E30" s="4"/>
      <c r="F30" s="7"/>
    </row>
    <row r="31" spans="1:7" s="6" customFormat="1" x14ac:dyDescent="0.2">
      <c r="A31" s="20" t="s">
        <v>66</v>
      </c>
      <c r="B31" s="23">
        <v>5268.4137398800003</v>
      </c>
      <c r="C31" s="23">
        <v>7865.6709047100003</v>
      </c>
      <c r="D31" s="22">
        <v>149.29865597247414</v>
      </c>
      <c r="E31" s="4"/>
      <c r="F31" s="7"/>
    </row>
    <row r="32" spans="1:7" s="6" customFormat="1" x14ac:dyDescent="0.2">
      <c r="A32" s="20" t="s">
        <v>11</v>
      </c>
      <c r="B32" s="23">
        <v>45001.020395370004</v>
      </c>
      <c r="C32" s="23">
        <v>65054.447599119994</v>
      </c>
      <c r="D32" s="22">
        <v>144.56216109671419</v>
      </c>
      <c r="E32" s="4"/>
      <c r="F32" s="7"/>
    </row>
    <row r="33" spans="1:6" s="6" customFormat="1" x14ac:dyDescent="0.2">
      <c r="A33" s="20" t="s">
        <v>67</v>
      </c>
      <c r="B33" s="23">
        <v>96909.722404289991</v>
      </c>
      <c r="C33" s="23">
        <v>114124.92363520998</v>
      </c>
      <c r="D33" s="22">
        <v>117.76416318591984</v>
      </c>
      <c r="E33" s="4"/>
      <c r="F33" s="7"/>
    </row>
    <row r="34" spans="1:6" s="6" customFormat="1" ht="18" x14ac:dyDescent="0.25">
      <c r="A34" s="19" t="s">
        <v>3</v>
      </c>
      <c r="B34" s="28">
        <v>105.20259211999974</v>
      </c>
      <c r="C34" s="28">
        <v>-636.15068813000062</v>
      </c>
      <c r="D34" s="29" t="s">
        <v>4</v>
      </c>
      <c r="E34" s="4"/>
      <c r="F34" s="4"/>
    </row>
    <row r="35" spans="1:6" s="6" customFormat="1" x14ac:dyDescent="0.2">
      <c r="A35" s="33" t="s">
        <v>7</v>
      </c>
      <c r="B35" s="23">
        <v>2436.7396192799997</v>
      </c>
      <c r="C35" s="23">
        <v>2188.68983149</v>
      </c>
      <c r="D35" s="23" t="s">
        <v>4</v>
      </c>
      <c r="E35" s="4"/>
      <c r="F35" s="4"/>
    </row>
    <row r="36" spans="1:6" s="6" customFormat="1" x14ac:dyDescent="0.2">
      <c r="A36" s="33" t="s">
        <v>8</v>
      </c>
      <c r="B36" s="30">
        <v>-2331.53702716</v>
      </c>
      <c r="C36" s="30">
        <v>-2824.8405196200006</v>
      </c>
      <c r="D36" s="23" t="s">
        <v>4</v>
      </c>
      <c r="E36" s="4"/>
      <c r="F36" s="4"/>
    </row>
    <row r="37" spans="1:6" ht="18.75" thickBot="1" x14ac:dyDescent="0.25">
      <c r="A37" s="8" t="s">
        <v>68</v>
      </c>
      <c r="B37" s="31">
        <v>3778.4681040199889</v>
      </c>
      <c r="C37" s="31">
        <v>-50478.728965679991</v>
      </c>
      <c r="D37" s="31" t="s">
        <v>4</v>
      </c>
      <c r="E37" s="4"/>
    </row>
    <row r="38" spans="1:6" ht="2.25" hidden="1" customHeight="1" x14ac:dyDescent="0.2">
      <c r="A38" s="50"/>
      <c r="B38" s="50"/>
      <c r="C38" s="50"/>
      <c r="D38" s="50"/>
      <c r="E38" s="4"/>
    </row>
    <row r="39" spans="1:6" ht="49.5" hidden="1" customHeight="1" x14ac:dyDescent="0.2">
      <c r="A39" s="50"/>
      <c r="B39" s="50"/>
      <c r="C39" s="50"/>
      <c r="D39" s="50"/>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9"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62" t="s">
        <v>22</v>
      </c>
      <c r="B1" s="53" t="s">
        <v>77</v>
      </c>
      <c r="C1" s="54"/>
      <c r="D1" s="64"/>
    </row>
    <row r="2" spans="1:6" ht="27.75" customHeight="1" thickBot="1" x14ac:dyDescent="0.25">
      <c r="A2" s="63"/>
      <c r="B2" s="67" t="s">
        <v>76</v>
      </c>
      <c r="C2" s="68"/>
      <c r="D2" s="69"/>
    </row>
    <row r="3" spans="1:6" ht="39" customHeight="1" thickBot="1" x14ac:dyDescent="0.25">
      <c r="A3" s="55" t="s">
        <v>78</v>
      </c>
      <c r="B3" s="55"/>
      <c r="C3" s="55"/>
      <c r="D3" s="55"/>
    </row>
    <row r="4" spans="1:6" s="3" customFormat="1" ht="90" customHeight="1" thickBot="1" x14ac:dyDescent="0.25">
      <c r="A4" s="51" t="s">
        <v>0</v>
      </c>
      <c r="B4" s="56" t="s">
        <v>24</v>
      </c>
      <c r="C4" s="57"/>
      <c r="D4" s="51" t="s">
        <v>5</v>
      </c>
    </row>
    <row r="5" spans="1:6" s="3" customFormat="1" ht="16.5" thickBot="1" x14ac:dyDescent="0.25">
      <c r="A5" s="52"/>
      <c r="B5" s="17" t="s">
        <v>27</v>
      </c>
      <c r="C5" s="17" t="s">
        <v>43</v>
      </c>
      <c r="D5" s="52"/>
    </row>
    <row r="6" spans="1:6" s="5" customFormat="1" ht="18" x14ac:dyDescent="0.25">
      <c r="A6" s="18" t="s">
        <v>13</v>
      </c>
      <c r="B6" s="21">
        <v>339502.55435902003</v>
      </c>
      <c r="C6" s="21">
        <v>495971.89377321012</v>
      </c>
      <c r="D6" s="21">
        <v>146.08782390742357</v>
      </c>
      <c r="E6" s="4"/>
      <c r="F6" s="4"/>
    </row>
    <row r="7" spans="1:6" s="14" customFormat="1" ht="15.75" x14ac:dyDescent="0.25">
      <c r="A7" s="20" t="s">
        <v>36</v>
      </c>
      <c r="B7" s="22">
        <v>62612.81320497</v>
      </c>
      <c r="C7" s="22">
        <v>84615.716494249995</v>
      </c>
      <c r="D7" s="22">
        <v>135.1412149734449</v>
      </c>
      <c r="E7" s="4"/>
      <c r="F7" s="4"/>
    </row>
    <row r="8" spans="1:6" s="6" customFormat="1" x14ac:dyDescent="0.2">
      <c r="A8" s="20" t="s">
        <v>1</v>
      </c>
      <c r="B8" s="23">
        <v>27135.160265469996</v>
      </c>
      <c r="C8" s="23">
        <v>34831.564517470004</v>
      </c>
      <c r="D8" s="23">
        <v>128.36321649367159</v>
      </c>
      <c r="E8" s="4"/>
      <c r="F8" s="4"/>
    </row>
    <row r="9" spans="1:6" s="6" customFormat="1" x14ac:dyDescent="0.2">
      <c r="A9" s="20" t="s">
        <v>34</v>
      </c>
      <c r="B9" s="23">
        <v>17955.469924699999</v>
      </c>
      <c r="C9" s="23">
        <v>23953.131451680001</v>
      </c>
      <c r="D9" s="23">
        <v>133.40297721046815</v>
      </c>
      <c r="E9" s="4"/>
      <c r="F9" s="4"/>
    </row>
    <row r="10" spans="1:6" s="6" customFormat="1" ht="30" x14ac:dyDescent="0.2">
      <c r="A10" s="20" t="s">
        <v>33</v>
      </c>
      <c r="B10" s="23">
        <v>25274.980441379998</v>
      </c>
      <c r="C10" s="23">
        <v>31326.621398979998</v>
      </c>
      <c r="D10" s="22">
        <v>123.94320728214016</v>
      </c>
      <c r="E10" s="4"/>
      <c r="F10" s="4"/>
    </row>
    <row r="11" spans="1:6" s="6" customFormat="1" ht="30" x14ac:dyDescent="0.2">
      <c r="A11" s="20" t="s">
        <v>18</v>
      </c>
      <c r="B11" s="23">
        <v>15640.83115346</v>
      </c>
      <c r="C11" s="23">
        <v>20335.025255269997</v>
      </c>
      <c r="D11" s="23">
        <v>130.01243383905188</v>
      </c>
      <c r="E11" s="4"/>
      <c r="F11" s="4"/>
    </row>
    <row r="12" spans="1:6" x14ac:dyDescent="0.2">
      <c r="A12" s="32" t="s">
        <v>28</v>
      </c>
      <c r="B12" s="23">
        <v>114275.68147466</v>
      </c>
      <c r="C12" s="23">
        <v>148071.55219082002</v>
      </c>
      <c r="D12" s="22">
        <v>129.57398309075415</v>
      </c>
      <c r="E12" s="4"/>
      <c r="F12" s="4"/>
    </row>
    <row r="13" spans="1:6" ht="45" x14ac:dyDescent="0.2">
      <c r="A13" s="34" t="s">
        <v>46</v>
      </c>
      <c r="B13" s="23">
        <v>33657.343813650004</v>
      </c>
      <c r="C13" s="23">
        <v>33338.523099940001</v>
      </c>
      <c r="D13" s="23">
        <v>99.05274547072041</v>
      </c>
      <c r="E13" s="4"/>
      <c r="F13" s="4"/>
    </row>
    <row r="14" spans="1:6" x14ac:dyDescent="0.2">
      <c r="A14" s="34" t="s">
        <v>29</v>
      </c>
      <c r="B14" s="23"/>
      <c r="C14" s="23"/>
      <c r="D14" s="23"/>
      <c r="E14" s="4"/>
      <c r="F14" s="4"/>
    </row>
    <row r="15" spans="1:6" x14ac:dyDescent="0.2">
      <c r="A15" s="34" t="s">
        <v>30</v>
      </c>
      <c r="B15" s="22">
        <v>69789.545778180007</v>
      </c>
      <c r="C15" s="22">
        <v>90322.771931779978</v>
      </c>
      <c r="D15" s="22">
        <v>129.42163604111002</v>
      </c>
      <c r="E15" s="4"/>
      <c r="F15" s="4"/>
    </row>
    <row r="16" spans="1:6" ht="16.5" customHeight="1" x14ac:dyDescent="0.2">
      <c r="A16" s="35" t="s">
        <v>31</v>
      </c>
      <c r="B16" s="22">
        <v>-36132.201964529995</v>
      </c>
      <c r="C16" s="22">
        <v>-56984.248831839999</v>
      </c>
      <c r="D16" s="23">
        <v>157.71042375933771</v>
      </c>
      <c r="E16" s="4"/>
      <c r="F16" s="4"/>
    </row>
    <row r="17" spans="1:7" x14ac:dyDescent="0.2">
      <c r="A17" s="34" t="s">
        <v>32</v>
      </c>
      <c r="B17" s="22">
        <v>80618.337661009995</v>
      </c>
      <c r="C17" s="22">
        <v>114733.02909088001</v>
      </c>
      <c r="D17" s="23">
        <v>142.31629232212407</v>
      </c>
      <c r="E17" s="4"/>
      <c r="F17" s="4"/>
    </row>
    <row r="18" spans="1:7" x14ac:dyDescent="0.2">
      <c r="A18" s="33" t="s">
        <v>35</v>
      </c>
      <c r="B18" s="24">
        <v>10860.040075440002</v>
      </c>
      <c r="C18" s="24">
        <v>12360.230188059999</v>
      </c>
      <c r="D18" s="22">
        <v>113.81385429702678</v>
      </c>
      <c r="E18" s="4"/>
      <c r="F18" s="4"/>
    </row>
    <row r="19" spans="1:7" x14ac:dyDescent="0.2">
      <c r="A19" s="20" t="s">
        <v>2</v>
      </c>
      <c r="B19" s="22">
        <v>9005.1969215000008</v>
      </c>
      <c r="C19" s="22">
        <v>10918.071509900003</v>
      </c>
      <c r="D19" s="23">
        <v>121.241896263623</v>
      </c>
      <c r="E19" s="4"/>
      <c r="F19" s="4"/>
    </row>
    <row r="20" spans="1:7" x14ac:dyDescent="0.2">
      <c r="A20" s="20" t="s">
        <v>9</v>
      </c>
      <c r="B20" s="22">
        <v>19379.007563859999</v>
      </c>
      <c r="C20" s="22">
        <v>22367.223691439998</v>
      </c>
      <c r="D20" s="23">
        <v>115.4198615059769</v>
      </c>
      <c r="E20" s="4"/>
      <c r="F20" s="4"/>
    </row>
    <row r="21" spans="1:7" s="14" customFormat="1" ht="45" x14ac:dyDescent="0.25">
      <c r="A21" s="33" t="s">
        <v>64</v>
      </c>
      <c r="B21" s="22">
        <v>7.8382690000000005E-2</v>
      </c>
      <c r="C21" s="22">
        <v>29667.25192975</v>
      </c>
      <c r="D21" s="22" t="s">
        <v>4</v>
      </c>
      <c r="E21" s="4"/>
      <c r="F21" s="4"/>
    </row>
    <row r="22" spans="1:7" s="5" customFormat="1" ht="18" x14ac:dyDescent="0.25">
      <c r="A22" s="19" t="s">
        <v>10</v>
      </c>
      <c r="B22" s="26">
        <v>350426.77371907001</v>
      </c>
      <c r="C22" s="26">
        <v>443852.3</v>
      </c>
      <c r="D22" s="27">
        <v>126.66049893659874</v>
      </c>
      <c r="E22" s="4"/>
      <c r="F22" s="4"/>
    </row>
    <row r="23" spans="1:7" x14ac:dyDescent="0.2">
      <c r="A23" s="20" t="s">
        <v>16</v>
      </c>
      <c r="B23" s="23">
        <v>14828.115743990005</v>
      </c>
      <c r="C23" s="23">
        <v>21582.9</v>
      </c>
      <c r="D23" s="22">
        <v>145.55389486184569</v>
      </c>
      <c r="E23" s="4"/>
      <c r="F23" s="7"/>
      <c r="G23" s="2"/>
    </row>
    <row r="24" spans="1:7" s="15" customFormat="1" x14ac:dyDescent="0.2">
      <c r="A24" s="20" t="s">
        <v>25</v>
      </c>
      <c r="B24" s="23">
        <v>46797.031094059996</v>
      </c>
      <c r="C24" s="23">
        <v>52580.3</v>
      </c>
      <c r="D24" s="22">
        <v>112.3581961734194</v>
      </c>
      <c r="E24" s="4"/>
      <c r="F24" s="7"/>
      <c r="G24" s="7"/>
    </row>
    <row r="25" spans="1:7" s="6" customFormat="1" ht="17.25" customHeight="1" x14ac:dyDescent="0.2">
      <c r="A25" s="20" t="s">
        <v>15</v>
      </c>
      <c r="B25" s="23">
        <v>26073.687516229998</v>
      </c>
      <c r="C25" s="23">
        <v>27578.7</v>
      </c>
      <c r="D25" s="22">
        <v>105.77215049782728</v>
      </c>
      <c r="E25" s="4"/>
      <c r="F25" s="7"/>
    </row>
    <row r="26" spans="1:7" s="6" customFormat="1" x14ac:dyDescent="0.2">
      <c r="A26" s="20" t="s">
        <v>6</v>
      </c>
      <c r="B26" s="23">
        <v>27785.85179601</v>
      </c>
      <c r="C26" s="23">
        <v>34918.699999999997</v>
      </c>
      <c r="D26" s="22">
        <v>125.67079194244555</v>
      </c>
      <c r="E26" s="4"/>
      <c r="F26" s="7"/>
    </row>
    <row r="27" spans="1:7" s="6" customFormat="1" x14ac:dyDescent="0.2">
      <c r="A27" s="20" t="s">
        <v>65</v>
      </c>
      <c r="B27" s="23">
        <v>17125.665469889998</v>
      </c>
      <c r="C27" s="23">
        <v>27650.1</v>
      </c>
      <c r="D27" s="22">
        <v>161.45416391914142</v>
      </c>
      <c r="E27" s="4"/>
      <c r="F27" s="7"/>
    </row>
    <row r="28" spans="1:7" s="6" customFormat="1" x14ac:dyDescent="0.2">
      <c r="A28" s="20" t="s">
        <v>19</v>
      </c>
      <c r="B28" s="23">
        <v>1869.6152104800001</v>
      </c>
      <c r="C28" s="23">
        <v>2686.7</v>
      </c>
      <c r="D28" s="22">
        <v>143.7033666039882</v>
      </c>
      <c r="E28" s="4"/>
      <c r="F28" s="7"/>
    </row>
    <row r="29" spans="1:7" s="6" customFormat="1" x14ac:dyDescent="0.2">
      <c r="A29" s="20" t="s">
        <v>12</v>
      </c>
      <c r="B29" s="23">
        <v>4710.2061881899999</v>
      </c>
      <c r="C29" s="23">
        <v>7628.3</v>
      </c>
      <c r="D29" s="22">
        <v>161.95257055044848</v>
      </c>
      <c r="E29" s="4"/>
      <c r="F29" s="7"/>
    </row>
    <row r="30" spans="1:7" s="6" customFormat="1" x14ac:dyDescent="0.2">
      <c r="A30" s="20" t="s">
        <v>17</v>
      </c>
      <c r="B30" s="23">
        <v>29022.998541230001</v>
      </c>
      <c r="C30" s="23">
        <v>39972.199999999997</v>
      </c>
      <c r="D30" s="22">
        <v>137.72594841713405</v>
      </c>
      <c r="E30" s="4"/>
      <c r="F30" s="7"/>
    </row>
    <row r="31" spans="1:7" s="6" customFormat="1" x14ac:dyDescent="0.2">
      <c r="A31" s="20" t="s">
        <v>66</v>
      </c>
      <c r="B31" s="23">
        <v>6544.9795207299994</v>
      </c>
      <c r="C31" s="23">
        <v>9916.5</v>
      </c>
      <c r="D31" s="22">
        <v>151.51307912563118</v>
      </c>
      <c r="E31" s="4"/>
      <c r="F31" s="7"/>
    </row>
    <row r="32" spans="1:7" s="6" customFormat="1" x14ac:dyDescent="0.2">
      <c r="A32" s="20" t="s">
        <v>11</v>
      </c>
      <c r="B32" s="23">
        <v>60249.77394924</v>
      </c>
      <c r="C32" s="23">
        <v>87334.7</v>
      </c>
      <c r="D32" s="22">
        <v>144.95440277266243</v>
      </c>
      <c r="E32" s="4"/>
      <c r="F32" s="7"/>
    </row>
    <row r="33" spans="1:6" s="6" customFormat="1" x14ac:dyDescent="0.2">
      <c r="A33" s="20" t="s">
        <v>67</v>
      </c>
      <c r="B33" s="23">
        <v>115418.84868902</v>
      </c>
      <c r="C33" s="23">
        <v>132003.1</v>
      </c>
      <c r="D33" s="22">
        <v>114.36875475656836</v>
      </c>
      <c r="E33" s="4"/>
      <c r="F33" s="7"/>
    </row>
    <row r="34" spans="1:6" s="6" customFormat="1" ht="18" x14ac:dyDescent="0.25">
      <c r="A34" s="19" t="s">
        <v>3</v>
      </c>
      <c r="B34" s="28">
        <v>355.24884942000017</v>
      </c>
      <c r="C34" s="28">
        <v>-22.1</v>
      </c>
      <c r="D34" s="29" t="s">
        <v>4</v>
      </c>
      <c r="E34" s="4"/>
      <c r="F34" s="4"/>
    </row>
    <row r="35" spans="1:6" s="6" customFormat="1" x14ac:dyDescent="0.2">
      <c r="A35" s="33" t="s">
        <v>7</v>
      </c>
      <c r="B35" s="23">
        <v>2793.1244591899999</v>
      </c>
      <c r="C35" s="23">
        <v>2852.6</v>
      </c>
      <c r="D35" s="23" t="s">
        <v>4</v>
      </c>
      <c r="E35" s="4"/>
      <c r="F35" s="4"/>
    </row>
    <row r="36" spans="1:6" s="6" customFormat="1" x14ac:dyDescent="0.2">
      <c r="A36" s="33" t="s">
        <v>8</v>
      </c>
      <c r="B36" s="30">
        <v>-2437.8756097699998</v>
      </c>
      <c r="C36" s="30">
        <v>-2874.7</v>
      </c>
      <c r="D36" s="23" t="s">
        <v>4</v>
      </c>
      <c r="E36" s="4"/>
      <c r="F36" s="4"/>
    </row>
    <row r="37" spans="1:6" ht="18.75" thickBot="1" x14ac:dyDescent="0.25">
      <c r="A37" s="8" t="s">
        <v>68</v>
      </c>
      <c r="B37" s="31">
        <v>11279.46820947</v>
      </c>
      <c r="C37" s="31">
        <v>-52141.733188220001</v>
      </c>
      <c r="D37" s="31" t="s">
        <v>4</v>
      </c>
      <c r="E37" s="4"/>
    </row>
    <row r="38" spans="1:6" ht="2.25" hidden="1" customHeight="1" x14ac:dyDescent="0.2">
      <c r="A38" s="50"/>
      <c r="B38" s="50"/>
      <c r="C38" s="50"/>
      <c r="D38" s="50"/>
      <c r="E38" s="4"/>
    </row>
    <row r="39" spans="1:6" ht="49.5" hidden="1" customHeight="1" x14ac:dyDescent="0.2">
      <c r="A39" s="50"/>
      <c r="B39" s="50"/>
      <c r="C39" s="50"/>
      <c r="D39" s="50"/>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62" t="s">
        <v>22</v>
      </c>
      <c r="B1" s="53" t="s">
        <v>81</v>
      </c>
      <c r="C1" s="54"/>
      <c r="D1" s="64"/>
    </row>
    <row r="2" spans="1:6" ht="27.75" customHeight="1" thickBot="1" x14ac:dyDescent="0.25">
      <c r="A2" s="63"/>
      <c r="B2" s="70" t="s">
        <v>82</v>
      </c>
      <c r="C2" s="71"/>
      <c r="D2" s="72"/>
    </row>
    <row r="3" spans="1:6" ht="39" customHeight="1" thickBot="1" x14ac:dyDescent="0.25">
      <c r="A3" s="55" t="s">
        <v>79</v>
      </c>
      <c r="B3" s="55"/>
      <c r="C3" s="55"/>
      <c r="D3" s="55"/>
    </row>
    <row r="4" spans="1:6" s="3" customFormat="1" ht="90" customHeight="1" thickBot="1" x14ac:dyDescent="0.25">
      <c r="A4" s="51" t="s">
        <v>0</v>
      </c>
      <c r="B4" s="56" t="s">
        <v>24</v>
      </c>
      <c r="C4" s="57"/>
      <c r="D4" s="51" t="s">
        <v>5</v>
      </c>
    </row>
    <row r="5" spans="1:6" s="3" customFormat="1" ht="16.5" thickBot="1" x14ac:dyDescent="0.25">
      <c r="A5" s="52"/>
      <c r="B5" s="17" t="s">
        <v>27</v>
      </c>
      <c r="C5" s="17" t="s">
        <v>43</v>
      </c>
      <c r="D5" s="52"/>
    </row>
    <row r="6" spans="1:6" s="5" customFormat="1" ht="18" x14ac:dyDescent="0.25">
      <c r="A6" s="18" t="s">
        <v>13</v>
      </c>
      <c r="B6" s="21">
        <v>389066.35019078996</v>
      </c>
      <c r="C6" s="21">
        <v>567043.68940257002</v>
      </c>
      <c r="D6" s="21">
        <v>145.74472686329818</v>
      </c>
      <c r="E6" s="4"/>
      <c r="F6" s="4"/>
    </row>
    <row r="7" spans="1:6" s="14" customFormat="1" ht="15.75" x14ac:dyDescent="0.25">
      <c r="A7" s="20" t="s">
        <v>36</v>
      </c>
      <c r="B7" s="22">
        <v>74888.740588879999</v>
      </c>
      <c r="C7" s="22">
        <v>100604.32752965999</v>
      </c>
      <c r="D7" s="22">
        <v>134.3383888399886</v>
      </c>
      <c r="E7" s="4"/>
      <c r="F7" s="4"/>
    </row>
    <row r="8" spans="1:6" s="6" customFormat="1" x14ac:dyDescent="0.2">
      <c r="A8" s="20" t="s">
        <v>1</v>
      </c>
      <c r="B8" s="23">
        <v>28583.767058049998</v>
      </c>
      <c r="C8" s="23">
        <v>36596.569431309996</v>
      </c>
      <c r="D8" s="23">
        <v>128.03270246705767</v>
      </c>
      <c r="E8" s="4"/>
      <c r="F8" s="4"/>
    </row>
    <row r="9" spans="1:6" s="6" customFormat="1" x14ac:dyDescent="0.2">
      <c r="A9" s="20" t="s">
        <v>34</v>
      </c>
      <c r="B9" s="23">
        <v>20441.449347629998</v>
      </c>
      <c r="C9" s="23">
        <v>25033.90614951</v>
      </c>
      <c r="D9" s="23">
        <v>122.46639523343023</v>
      </c>
      <c r="E9" s="4"/>
      <c r="F9" s="4"/>
    </row>
    <row r="10" spans="1:6" s="6" customFormat="1" ht="30" x14ac:dyDescent="0.2">
      <c r="A10" s="20" t="s">
        <v>33</v>
      </c>
      <c r="B10" s="23">
        <v>30032.589949609999</v>
      </c>
      <c r="C10" s="23">
        <v>37053.480672590005</v>
      </c>
      <c r="D10" s="22">
        <v>123.3775732787614</v>
      </c>
      <c r="E10" s="4"/>
      <c r="F10" s="4"/>
    </row>
    <row r="11" spans="1:6" s="6" customFormat="1" ht="30" x14ac:dyDescent="0.2">
      <c r="A11" s="20" t="s">
        <v>18</v>
      </c>
      <c r="B11" s="23">
        <v>18633.837198720001</v>
      </c>
      <c r="C11" s="23">
        <v>24405.550082680002</v>
      </c>
      <c r="D11" s="23">
        <v>130.97436573266009</v>
      </c>
      <c r="E11" s="4"/>
      <c r="F11" s="4"/>
    </row>
    <row r="12" spans="1:6" x14ac:dyDescent="0.2">
      <c r="A12" s="32" t="s">
        <v>28</v>
      </c>
      <c r="B12" s="23">
        <v>127634.61414265001</v>
      </c>
      <c r="C12" s="23">
        <v>170820.51379709999</v>
      </c>
      <c r="D12" s="22">
        <v>133.83557034628831</v>
      </c>
      <c r="E12" s="4"/>
      <c r="F12" s="4"/>
    </row>
    <row r="13" spans="1:6" ht="45" x14ac:dyDescent="0.2">
      <c r="A13" s="34" t="s">
        <v>46</v>
      </c>
      <c r="B13" s="23">
        <v>32179.830093290009</v>
      </c>
      <c r="C13" s="23">
        <v>36162.567948249998</v>
      </c>
      <c r="D13" s="23">
        <v>112.37650367765755</v>
      </c>
      <c r="E13" s="4"/>
      <c r="F13" s="4"/>
    </row>
    <row r="14" spans="1:6" x14ac:dyDescent="0.2">
      <c r="A14" s="34" t="s">
        <v>29</v>
      </c>
      <c r="B14" s="23">
        <v>0</v>
      </c>
      <c r="C14" s="23">
        <v>0</v>
      </c>
      <c r="D14" s="23"/>
      <c r="E14" s="4"/>
      <c r="F14" s="4"/>
    </row>
    <row r="15" spans="1:6" x14ac:dyDescent="0.2">
      <c r="A15" s="34" t="s">
        <v>30</v>
      </c>
      <c r="B15" s="22">
        <v>80422.365312280002</v>
      </c>
      <c r="C15" s="22">
        <v>104448.86788696</v>
      </c>
      <c r="D15" s="22">
        <v>129.87539906515445</v>
      </c>
      <c r="E15" s="4"/>
      <c r="F15" s="4"/>
    </row>
    <row r="16" spans="1:6" ht="16.5" customHeight="1" x14ac:dyDescent="0.2">
      <c r="A16" s="35" t="s">
        <v>31</v>
      </c>
      <c r="B16" s="22">
        <v>-48242.53521899</v>
      </c>
      <c r="C16" s="22">
        <v>-68286.299938709999</v>
      </c>
      <c r="D16" s="23">
        <v>141.54790918166768</v>
      </c>
      <c r="E16" s="4"/>
      <c r="F16" s="4"/>
    </row>
    <row r="17" spans="1:7" x14ac:dyDescent="0.2">
      <c r="A17" s="34" t="s">
        <v>32</v>
      </c>
      <c r="B17" s="22">
        <v>95454.784049359994</v>
      </c>
      <c r="C17" s="22">
        <v>134657.94584885001</v>
      </c>
      <c r="D17" s="23">
        <v>141.06987637122296</v>
      </c>
      <c r="E17" s="4"/>
      <c r="F17" s="4"/>
    </row>
    <row r="18" spans="1:7" x14ac:dyDescent="0.2">
      <c r="A18" s="33" t="s">
        <v>35</v>
      </c>
      <c r="B18" s="24">
        <v>13069.31388672</v>
      </c>
      <c r="C18" s="24">
        <v>14799.757919999998</v>
      </c>
      <c r="D18" s="22">
        <v>113.2405116923417</v>
      </c>
      <c r="E18" s="4"/>
      <c r="F18" s="4"/>
    </row>
    <row r="19" spans="1:7" x14ac:dyDescent="0.2">
      <c r="A19" s="20" t="s">
        <v>2</v>
      </c>
      <c r="B19" s="22">
        <v>10619.699514409998</v>
      </c>
      <c r="C19" s="22">
        <v>12856.668263679998</v>
      </c>
      <c r="D19" s="23">
        <v>121.06433186960355</v>
      </c>
      <c r="E19" s="4"/>
      <c r="F19" s="4"/>
    </row>
    <row r="20" spans="1:7" x14ac:dyDescent="0.2">
      <c r="A20" s="20" t="s">
        <v>9</v>
      </c>
      <c r="B20" s="22">
        <v>21783.962384270002</v>
      </c>
      <c r="C20" s="22">
        <v>25489.314031920003</v>
      </c>
      <c r="D20" s="23">
        <v>117.00953932203629</v>
      </c>
      <c r="E20" s="4"/>
      <c r="F20" s="4"/>
    </row>
    <row r="21" spans="1:7" s="14" customFormat="1" ht="45" x14ac:dyDescent="0.25">
      <c r="A21" s="33" t="s">
        <v>64</v>
      </c>
      <c r="B21" s="22">
        <v>7.8382690000000005E-2</v>
      </c>
      <c r="C21" s="22">
        <v>29667.25192975</v>
      </c>
      <c r="D21" s="22" t="s">
        <v>4</v>
      </c>
      <c r="E21" s="4"/>
      <c r="F21" s="4"/>
    </row>
    <row r="22" spans="1:7" s="5" customFormat="1" ht="18" x14ac:dyDescent="0.25">
      <c r="A22" s="19" t="s">
        <v>10</v>
      </c>
      <c r="B22" s="26">
        <v>410650.77198083</v>
      </c>
      <c r="C22" s="26">
        <v>513847.93730137998</v>
      </c>
      <c r="D22" s="27">
        <v>125.13015251932057</v>
      </c>
      <c r="E22" s="4"/>
      <c r="F22" s="4"/>
    </row>
    <row r="23" spans="1:7" x14ac:dyDescent="0.2">
      <c r="A23" s="20" t="s">
        <v>16</v>
      </c>
      <c r="B23" s="23">
        <v>17910.9944187</v>
      </c>
      <c r="C23" s="23">
        <v>26385.608965919993</v>
      </c>
      <c r="D23" s="22">
        <v>147.31515374920815</v>
      </c>
      <c r="E23" s="4"/>
      <c r="F23" s="7"/>
      <c r="G23" s="2"/>
    </row>
    <row r="24" spans="1:7" s="15" customFormat="1" x14ac:dyDescent="0.2">
      <c r="A24" s="20" t="s">
        <v>25</v>
      </c>
      <c r="B24" s="23">
        <v>52162.028045199993</v>
      </c>
      <c r="C24" s="23">
        <v>58278.785862730001</v>
      </c>
      <c r="D24" s="22">
        <v>111.72645705460234</v>
      </c>
      <c r="E24" s="4"/>
      <c r="F24" s="7"/>
      <c r="G24" s="7"/>
    </row>
    <row r="25" spans="1:7" s="6" customFormat="1" ht="17.25" customHeight="1" x14ac:dyDescent="0.2">
      <c r="A25" s="20" t="s">
        <v>15</v>
      </c>
      <c r="B25" s="23">
        <v>30248.33667982</v>
      </c>
      <c r="C25" s="23">
        <v>33217.80162084</v>
      </c>
      <c r="D25" s="22">
        <v>109.8169528210821</v>
      </c>
      <c r="E25" s="4"/>
      <c r="F25" s="7"/>
    </row>
    <row r="26" spans="1:7" s="6" customFormat="1" x14ac:dyDescent="0.2">
      <c r="A26" s="20" t="s">
        <v>6</v>
      </c>
      <c r="B26" s="23">
        <v>32964.629319759995</v>
      </c>
      <c r="C26" s="23">
        <v>42076.703927050003</v>
      </c>
      <c r="D26" s="22">
        <v>127.64197503603644</v>
      </c>
      <c r="E26" s="4"/>
      <c r="F26" s="7"/>
    </row>
    <row r="27" spans="1:7" s="6" customFormat="1" x14ac:dyDescent="0.2">
      <c r="A27" s="20" t="s">
        <v>65</v>
      </c>
      <c r="B27" s="23">
        <v>22131.936299189998</v>
      </c>
      <c r="C27" s="23">
        <v>35951.661649310001</v>
      </c>
      <c r="D27" s="22">
        <v>162.44245945451138</v>
      </c>
      <c r="E27" s="4"/>
      <c r="F27" s="7"/>
    </row>
    <row r="28" spans="1:7" s="6" customFormat="1" x14ac:dyDescent="0.2">
      <c r="A28" s="20" t="s">
        <v>19</v>
      </c>
      <c r="B28" s="23">
        <v>2246.8724962299998</v>
      </c>
      <c r="C28" s="23">
        <v>3072.7416140300002</v>
      </c>
      <c r="D28" s="22">
        <v>136.75638556196296</v>
      </c>
      <c r="E28" s="4"/>
      <c r="F28" s="7"/>
    </row>
    <row r="29" spans="1:7" s="6" customFormat="1" x14ac:dyDescent="0.2">
      <c r="A29" s="20" t="s">
        <v>12</v>
      </c>
      <c r="B29" s="23">
        <v>6158.8534573199995</v>
      </c>
      <c r="C29" s="23">
        <v>9686.0003121399986</v>
      </c>
      <c r="D29" s="22">
        <v>157.26953692375761</v>
      </c>
      <c r="E29" s="4"/>
      <c r="F29" s="7"/>
    </row>
    <row r="30" spans="1:7" s="6" customFormat="1" x14ac:dyDescent="0.2">
      <c r="A30" s="20" t="s">
        <v>17</v>
      </c>
      <c r="B30" s="23">
        <v>35053.401276930002</v>
      </c>
      <c r="C30" s="23">
        <v>47647.833269349998</v>
      </c>
      <c r="D30" s="22">
        <v>135.92927229206964</v>
      </c>
      <c r="E30" s="4"/>
      <c r="F30" s="7"/>
    </row>
    <row r="31" spans="1:7" s="6" customFormat="1" x14ac:dyDescent="0.2">
      <c r="A31" s="20" t="s">
        <v>66</v>
      </c>
      <c r="B31" s="23">
        <v>7855.5430847799998</v>
      </c>
      <c r="C31" s="23">
        <v>11879.603739530001</v>
      </c>
      <c r="D31" s="22">
        <v>151.22574736489651</v>
      </c>
      <c r="E31" s="4"/>
      <c r="F31" s="7"/>
    </row>
    <row r="32" spans="1:7" s="6" customFormat="1" x14ac:dyDescent="0.2">
      <c r="A32" s="20" t="s">
        <v>11</v>
      </c>
      <c r="B32" s="23">
        <v>68505.219244759995</v>
      </c>
      <c r="C32" s="23">
        <v>96953.633226929989</v>
      </c>
      <c r="D32" s="22">
        <v>141.52736725143177</v>
      </c>
      <c r="E32" s="4"/>
      <c r="F32" s="7"/>
    </row>
    <row r="33" spans="1:6" s="6" customFormat="1" x14ac:dyDescent="0.2">
      <c r="A33" s="20" t="s">
        <v>67</v>
      </c>
      <c r="B33" s="23">
        <v>135412.95765813999</v>
      </c>
      <c r="C33" s="23">
        <v>148697.56311354999</v>
      </c>
      <c r="D33" s="22">
        <v>109.81043888646755</v>
      </c>
      <c r="E33" s="4"/>
      <c r="F33" s="7"/>
    </row>
    <row r="34" spans="1:6" s="6" customFormat="1" ht="18" x14ac:dyDescent="0.25">
      <c r="A34" s="19" t="s">
        <v>3</v>
      </c>
      <c r="B34" s="28">
        <v>1299.0692549599999</v>
      </c>
      <c r="C34" s="28">
        <v>375.4841026500003</v>
      </c>
      <c r="D34" s="29" t="s">
        <v>4</v>
      </c>
      <c r="E34" s="4"/>
      <c r="F34" s="4"/>
    </row>
    <row r="35" spans="1:6" s="6" customFormat="1" x14ac:dyDescent="0.2">
      <c r="A35" s="33" t="s">
        <v>7</v>
      </c>
      <c r="B35" s="23">
        <v>3809.5970926599998</v>
      </c>
      <c r="C35" s="23">
        <v>3319.9295529000001</v>
      </c>
      <c r="D35" s="23" t="s">
        <v>4</v>
      </c>
      <c r="E35" s="4"/>
      <c r="F35" s="4"/>
    </row>
    <row r="36" spans="1:6" s="6" customFormat="1" x14ac:dyDescent="0.2">
      <c r="A36" s="33" t="s">
        <v>8</v>
      </c>
      <c r="B36" s="30">
        <v>-2510.5278377</v>
      </c>
      <c r="C36" s="30">
        <v>-2944.4454502499998</v>
      </c>
      <c r="D36" s="23" t="s">
        <v>4</v>
      </c>
      <c r="E36" s="4"/>
      <c r="F36" s="4"/>
    </row>
    <row r="37" spans="1:6" ht="18.75" thickBot="1" x14ac:dyDescent="0.25">
      <c r="A37" s="8" t="s">
        <v>68</v>
      </c>
      <c r="B37" s="31">
        <v>22883.491044999999</v>
      </c>
      <c r="C37" s="31">
        <v>-52820.267998540017</v>
      </c>
      <c r="D37" s="31" t="s">
        <v>4</v>
      </c>
      <c r="E37" s="4"/>
    </row>
    <row r="38" spans="1:6" ht="2.25" hidden="1" customHeight="1" x14ac:dyDescent="0.2">
      <c r="A38" s="50"/>
      <c r="B38" s="50"/>
      <c r="C38" s="50"/>
      <c r="D38" s="50"/>
      <c r="E38" s="4"/>
    </row>
    <row r="39" spans="1:6" ht="49.5" hidden="1" customHeight="1" x14ac:dyDescent="0.2">
      <c r="A39" s="50"/>
      <c r="B39" s="50"/>
      <c r="C39" s="50"/>
      <c r="D39" s="50"/>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s>
  <printOptions horizontalCentered="1" verticalCentered="1"/>
  <pageMargins left="0.81" right="0.59055118110236227" top="0.54" bottom="0.46" header="0" footer="0"/>
  <pageSetup paperSize="9" scale="6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62" t="s">
        <v>22</v>
      </c>
      <c r="B1" s="53" t="s">
        <v>83</v>
      </c>
      <c r="C1" s="54"/>
      <c r="D1" s="64"/>
    </row>
    <row r="2" spans="1:6" ht="27.75" customHeight="1" thickBot="1" x14ac:dyDescent="0.25">
      <c r="A2" s="63"/>
      <c r="B2" s="70" t="s">
        <v>82</v>
      </c>
      <c r="C2" s="71"/>
      <c r="D2" s="72"/>
    </row>
    <row r="3" spans="1:6" ht="39" customHeight="1" thickBot="1" x14ac:dyDescent="0.25">
      <c r="A3" s="55" t="s">
        <v>84</v>
      </c>
      <c r="B3" s="55"/>
      <c r="C3" s="55"/>
      <c r="D3" s="55"/>
    </row>
    <row r="4" spans="1:6" s="3" customFormat="1" ht="90" customHeight="1" thickBot="1" x14ac:dyDescent="0.25">
      <c r="A4" s="51" t="s">
        <v>0</v>
      </c>
      <c r="B4" s="56" t="s">
        <v>24</v>
      </c>
      <c r="C4" s="57"/>
      <c r="D4" s="51" t="s">
        <v>5</v>
      </c>
    </row>
    <row r="5" spans="1:6" s="3" customFormat="1" ht="16.5" thickBot="1" x14ac:dyDescent="0.25">
      <c r="A5" s="52"/>
      <c r="B5" s="17" t="s">
        <v>27</v>
      </c>
      <c r="C5" s="17" t="s">
        <v>43</v>
      </c>
      <c r="D5" s="52"/>
    </row>
    <row r="6" spans="1:6" s="5" customFormat="1" ht="18" x14ac:dyDescent="0.25">
      <c r="A6" s="18" t="s">
        <v>13</v>
      </c>
      <c r="B6" s="21">
        <v>465270.93127500999</v>
      </c>
      <c r="C6" s="21">
        <v>667156.64727382979</v>
      </c>
      <c r="D6" s="21">
        <v>143.3910013345515</v>
      </c>
      <c r="E6" s="4"/>
      <c r="F6" s="4"/>
    </row>
    <row r="7" spans="1:6" s="14" customFormat="1" ht="15.75" x14ac:dyDescent="0.25">
      <c r="A7" s="20" t="s">
        <v>36</v>
      </c>
      <c r="B7" s="22">
        <v>86521.07116444</v>
      </c>
      <c r="C7" s="22">
        <v>116058.68801944001</v>
      </c>
      <c r="D7" s="22">
        <v>134.1392177159498</v>
      </c>
      <c r="E7" s="4"/>
      <c r="F7" s="4"/>
    </row>
    <row r="8" spans="1:6" s="6" customFormat="1" x14ac:dyDescent="0.2">
      <c r="A8" s="20" t="s">
        <v>1</v>
      </c>
      <c r="B8" s="23">
        <v>38998.359273349997</v>
      </c>
      <c r="C8" s="23">
        <v>52050.012019909991</v>
      </c>
      <c r="D8" s="23">
        <v>133.46718423479678</v>
      </c>
      <c r="E8" s="4"/>
      <c r="F8" s="4"/>
    </row>
    <row r="9" spans="1:6" s="6" customFormat="1" x14ac:dyDescent="0.2">
      <c r="A9" s="20" t="s">
        <v>34</v>
      </c>
      <c r="B9" s="23">
        <v>24054.776305679999</v>
      </c>
      <c r="C9" s="23">
        <v>32719.31114998</v>
      </c>
      <c r="D9" s="23">
        <v>136.02001837054732</v>
      </c>
      <c r="E9" s="4"/>
      <c r="F9" s="4"/>
    </row>
    <row r="10" spans="1:6" s="6" customFormat="1" ht="30" x14ac:dyDescent="0.2">
      <c r="A10" s="20" t="s">
        <v>33</v>
      </c>
      <c r="B10" s="23">
        <v>34893.537804259999</v>
      </c>
      <c r="C10" s="23">
        <v>42792.904016839995</v>
      </c>
      <c r="D10" s="22">
        <v>122.63847895530844</v>
      </c>
      <c r="E10" s="4"/>
      <c r="F10" s="4"/>
    </row>
    <row r="11" spans="1:6" s="6" customFormat="1" ht="30" x14ac:dyDescent="0.2">
      <c r="A11" s="20" t="s">
        <v>18</v>
      </c>
      <c r="B11" s="23">
        <v>22070.196411599998</v>
      </c>
      <c r="C11" s="23">
        <v>28342.854048830002</v>
      </c>
      <c r="D11" s="23">
        <v>128.42139471823242</v>
      </c>
      <c r="E11" s="4"/>
      <c r="F11" s="4"/>
    </row>
    <row r="12" spans="1:6" x14ac:dyDescent="0.2">
      <c r="A12" s="32" t="s">
        <v>28</v>
      </c>
      <c r="B12" s="23">
        <v>149423.90006340999</v>
      </c>
      <c r="C12" s="23">
        <v>196957.70246837</v>
      </c>
      <c r="D12" s="22">
        <v>131.81137849084948</v>
      </c>
      <c r="E12" s="4"/>
      <c r="F12" s="4"/>
    </row>
    <row r="13" spans="1:6" ht="45" x14ac:dyDescent="0.2">
      <c r="A13" s="34" t="s">
        <v>46</v>
      </c>
      <c r="B13" s="23">
        <v>37346.67199897</v>
      </c>
      <c r="C13" s="23">
        <v>41277.491006939999</v>
      </c>
      <c r="D13" s="23">
        <v>110.52521897554462</v>
      </c>
      <c r="E13" s="4"/>
      <c r="F13" s="4"/>
    </row>
    <row r="14" spans="1:6" x14ac:dyDescent="0.2">
      <c r="A14" s="34" t="s">
        <v>29</v>
      </c>
      <c r="B14" s="23"/>
      <c r="C14" s="23"/>
      <c r="D14" s="23"/>
      <c r="E14" s="4"/>
      <c r="F14" s="4"/>
    </row>
    <row r="15" spans="1:6" x14ac:dyDescent="0.2">
      <c r="A15" s="34" t="s">
        <v>30</v>
      </c>
      <c r="B15" s="22">
        <v>91774.138057219985</v>
      </c>
      <c r="C15" s="22">
        <v>119175.16540601001</v>
      </c>
      <c r="D15" s="22">
        <v>129.85702500600533</v>
      </c>
      <c r="E15" s="4"/>
      <c r="F15" s="4"/>
    </row>
    <row r="16" spans="1:6" ht="16.5" customHeight="1" x14ac:dyDescent="0.2">
      <c r="A16" s="35" t="s">
        <v>31</v>
      </c>
      <c r="B16" s="22">
        <v>-54427.46605825</v>
      </c>
      <c r="C16" s="22">
        <v>-77897.674399070005</v>
      </c>
      <c r="D16" s="23">
        <v>143.12199343563313</v>
      </c>
      <c r="E16" s="4"/>
      <c r="F16" s="4"/>
    </row>
    <row r="17" spans="1:7" x14ac:dyDescent="0.2">
      <c r="A17" s="34" t="s">
        <v>32</v>
      </c>
      <c r="B17" s="22">
        <v>112077.22806444</v>
      </c>
      <c r="C17" s="22">
        <v>155680.21146142998</v>
      </c>
      <c r="D17" s="23">
        <v>138.90440917393136</v>
      </c>
      <c r="E17" s="4"/>
      <c r="F17" s="4"/>
    </row>
    <row r="18" spans="1:7" x14ac:dyDescent="0.2">
      <c r="A18" s="33" t="s">
        <v>35</v>
      </c>
      <c r="B18" s="24">
        <v>15658.101778830001</v>
      </c>
      <c r="C18" s="24">
        <v>17701.877090000002</v>
      </c>
      <c r="D18" s="22">
        <v>113.05251006819496</v>
      </c>
      <c r="E18" s="4"/>
      <c r="F18" s="4"/>
    </row>
    <row r="19" spans="1:7" x14ac:dyDescent="0.2">
      <c r="A19" s="20" t="s">
        <v>2</v>
      </c>
      <c r="B19" s="22">
        <v>12443.332132469999</v>
      </c>
      <c r="C19" s="22">
        <v>14874.48018112</v>
      </c>
      <c r="D19" s="23">
        <v>119.53775743320465</v>
      </c>
      <c r="E19" s="4"/>
      <c r="F19" s="4"/>
    </row>
    <row r="20" spans="1:7" x14ac:dyDescent="0.2">
      <c r="A20" s="20" t="s">
        <v>9</v>
      </c>
      <c r="B20" s="22">
        <v>27652.216267479998</v>
      </c>
      <c r="C20" s="22">
        <v>31243.63925692</v>
      </c>
      <c r="D20" s="23">
        <v>112.98783054023647</v>
      </c>
      <c r="E20" s="4"/>
      <c r="F20" s="4"/>
    </row>
    <row r="21" spans="1:7" s="14" customFormat="1" ht="45" x14ac:dyDescent="0.25">
      <c r="A21" s="33" t="s">
        <v>64</v>
      </c>
      <c r="B21" s="22">
        <v>0.14866120000000002</v>
      </c>
      <c r="C21" s="22">
        <v>30184.95311536</v>
      </c>
      <c r="D21" s="22" t="s">
        <v>4</v>
      </c>
      <c r="E21" s="4"/>
      <c r="F21" s="4"/>
    </row>
    <row r="22" spans="1:7" s="5" customFormat="1" ht="18" x14ac:dyDescent="0.25">
      <c r="A22" s="19" t="s">
        <v>10</v>
      </c>
      <c r="B22" s="26">
        <v>475531.96631902002</v>
      </c>
      <c r="C22" s="26">
        <v>598287.6381882499</v>
      </c>
      <c r="D22" s="27">
        <v>125.81438905557756</v>
      </c>
      <c r="E22" s="4"/>
      <c r="F22" s="4"/>
    </row>
    <row r="23" spans="1:7" x14ac:dyDescent="0.2">
      <c r="A23" s="20" t="s">
        <v>16</v>
      </c>
      <c r="B23" s="23">
        <v>20982.668148520006</v>
      </c>
      <c r="C23" s="23">
        <v>30991.868318939996</v>
      </c>
      <c r="D23" s="22">
        <v>147.70222785573617</v>
      </c>
      <c r="E23" s="4"/>
      <c r="F23" s="7"/>
      <c r="G23" s="2"/>
    </row>
    <row r="24" spans="1:7" s="15" customFormat="1" x14ac:dyDescent="0.2">
      <c r="A24" s="20" t="s">
        <v>25</v>
      </c>
      <c r="B24" s="23">
        <v>59538.40025441</v>
      </c>
      <c r="C24" s="23">
        <v>67284.968189799998</v>
      </c>
      <c r="D24" s="22">
        <v>113.01104480854139</v>
      </c>
      <c r="E24" s="4"/>
      <c r="F24" s="7"/>
      <c r="G24" s="7"/>
    </row>
    <row r="25" spans="1:7" s="6" customFormat="1" ht="17.25" customHeight="1" x14ac:dyDescent="0.2">
      <c r="A25" s="20" t="s">
        <v>15</v>
      </c>
      <c r="B25" s="23">
        <v>35449.13623589999</v>
      </c>
      <c r="C25" s="23">
        <v>38828.4229557</v>
      </c>
      <c r="D25" s="22">
        <v>109.53277591113135</v>
      </c>
      <c r="E25" s="4"/>
      <c r="F25" s="7"/>
    </row>
    <row r="26" spans="1:7" s="6" customFormat="1" x14ac:dyDescent="0.2">
      <c r="A26" s="20" t="s">
        <v>6</v>
      </c>
      <c r="B26" s="23">
        <v>38844.099153210009</v>
      </c>
      <c r="C26" s="23">
        <v>49324.626053019994</v>
      </c>
      <c r="D26" s="22">
        <v>126.98100130594455</v>
      </c>
      <c r="E26" s="4"/>
      <c r="F26" s="7"/>
    </row>
    <row r="27" spans="1:7" s="6" customFormat="1" x14ac:dyDescent="0.2">
      <c r="A27" s="20" t="s">
        <v>65</v>
      </c>
      <c r="B27" s="23">
        <v>28434.611672260002</v>
      </c>
      <c r="C27" s="23">
        <v>45474.813046899995</v>
      </c>
      <c r="D27" s="22">
        <v>159.92767395963395</v>
      </c>
      <c r="E27" s="4"/>
      <c r="F27" s="7"/>
    </row>
    <row r="28" spans="1:7" s="6" customFormat="1" x14ac:dyDescent="0.2">
      <c r="A28" s="20" t="s">
        <v>19</v>
      </c>
      <c r="B28" s="23">
        <v>2586.5608709600001</v>
      </c>
      <c r="C28" s="23">
        <v>3478.8350483000004</v>
      </c>
      <c r="D28" s="22">
        <v>134.49654664453473</v>
      </c>
      <c r="E28" s="4"/>
      <c r="F28" s="7"/>
    </row>
    <row r="29" spans="1:7" s="6" customFormat="1" x14ac:dyDescent="0.2">
      <c r="A29" s="20" t="s">
        <v>12</v>
      </c>
      <c r="B29" s="23">
        <v>7760.1894934600014</v>
      </c>
      <c r="C29" s="23">
        <v>11625.193956110001</v>
      </c>
      <c r="D29" s="22">
        <v>149.80554232480122</v>
      </c>
      <c r="E29" s="4"/>
      <c r="F29" s="7"/>
    </row>
    <row r="30" spans="1:7" s="6" customFormat="1" x14ac:dyDescent="0.2">
      <c r="A30" s="20" t="s">
        <v>17</v>
      </c>
      <c r="B30" s="23">
        <v>40681.055348479997</v>
      </c>
      <c r="C30" s="23">
        <v>56469.752921580002</v>
      </c>
      <c r="D30" s="22">
        <v>138.81093407693498</v>
      </c>
      <c r="E30" s="4"/>
      <c r="F30" s="7"/>
    </row>
    <row r="31" spans="1:7" s="6" customFormat="1" x14ac:dyDescent="0.2">
      <c r="A31" s="20" t="s">
        <v>66</v>
      </c>
      <c r="B31" s="23">
        <v>9615.7760209400021</v>
      </c>
      <c r="C31" s="23">
        <v>13778.341224459999</v>
      </c>
      <c r="D31" s="22">
        <v>143.28891599029859</v>
      </c>
      <c r="E31" s="4"/>
      <c r="F31" s="7"/>
    </row>
    <row r="32" spans="1:7" s="6" customFormat="1" x14ac:dyDescent="0.2">
      <c r="A32" s="20" t="s">
        <v>11</v>
      </c>
      <c r="B32" s="23">
        <v>75498.341018290012</v>
      </c>
      <c r="C32" s="23">
        <v>105986.42744107998</v>
      </c>
      <c r="D32" s="22">
        <v>140.38245875548975</v>
      </c>
      <c r="E32" s="4"/>
      <c r="F32" s="7"/>
    </row>
    <row r="33" spans="1:6" s="6" customFormat="1" x14ac:dyDescent="0.2">
      <c r="A33" s="20" t="s">
        <v>67</v>
      </c>
      <c r="B33" s="23">
        <v>156141.12810259001</v>
      </c>
      <c r="C33" s="23">
        <v>175044.38903235999</v>
      </c>
      <c r="D33" s="22">
        <v>112.10652257959217</v>
      </c>
      <c r="E33" s="4"/>
      <c r="F33" s="7"/>
    </row>
    <row r="34" spans="1:6" s="6" customFormat="1" ht="18" x14ac:dyDescent="0.25">
      <c r="A34" s="19" t="s">
        <v>3</v>
      </c>
      <c r="B34" s="28">
        <v>1027.0547974199994</v>
      </c>
      <c r="C34" s="28">
        <v>223.2661858800011</v>
      </c>
      <c r="D34" s="29" t="s">
        <v>4</v>
      </c>
      <c r="E34" s="4"/>
      <c r="F34" s="4"/>
    </row>
    <row r="35" spans="1:6" s="6" customFormat="1" x14ac:dyDescent="0.2">
      <c r="A35" s="33" t="s">
        <v>7</v>
      </c>
      <c r="B35" s="23">
        <v>4240.0257613800004</v>
      </c>
      <c r="C35" s="23">
        <v>3879.7851406700011</v>
      </c>
      <c r="D35" s="23" t="s">
        <v>4</v>
      </c>
      <c r="E35" s="4"/>
      <c r="F35" s="4"/>
    </row>
    <row r="36" spans="1:6" s="6" customFormat="1" x14ac:dyDescent="0.2">
      <c r="A36" s="33" t="s">
        <v>8</v>
      </c>
      <c r="B36" s="30">
        <v>-3212.970963960001</v>
      </c>
      <c r="C36" s="30">
        <v>-3656.51895479</v>
      </c>
      <c r="D36" s="23" t="s">
        <v>4</v>
      </c>
      <c r="E36" s="4"/>
      <c r="F36" s="4"/>
    </row>
    <row r="37" spans="1:6" ht="18.75" thickBot="1" x14ac:dyDescent="0.25">
      <c r="A37" s="8" t="s">
        <v>68</v>
      </c>
      <c r="B37" s="31">
        <v>11288.089841430001</v>
      </c>
      <c r="C37" s="31">
        <v>-68645.742899696008</v>
      </c>
      <c r="D37" s="31" t="s">
        <v>4</v>
      </c>
      <c r="E37" s="4"/>
    </row>
    <row r="38" spans="1:6" ht="2.25" hidden="1" customHeight="1" x14ac:dyDescent="0.2">
      <c r="A38" s="50"/>
      <c r="B38" s="50"/>
      <c r="C38" s="50"/>
      <c r="D38" s="50"/>
      <c r="E38" s="4"/>
    </row>
    <row r="39" spans="1:6" ht="49.5" hidden="1" customHeight="1" x14ac:dyDescent="0.2">
      <c r="A39" s="50"/>
      <c r="B39" s="50"/>
      <c r="C39" s="50"/>
      <c r="D39" s="50"/>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s>
  <printOptions horizontalCentered="1" verticalCentered="1"/>
  <pageMargins left="0.81" right="0.59055118110236227" top="0.54" bottom="0.46" header="0" footer="0"/>
  <pageSetup paperSize="9" scale="63"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80" zoomScaleNormal="90" zoomScaleSheetLayoutView="80" workbookViewId="0">
      <pane xSplit="1" ySplit="5" topLeftCell="B14" activePane="bottomRight" state="frozen"/>
      <selection activeCell="A41" sqref="A41"/>
      <selection pane="topRight" activeCell="A41" sqref="A41"/>
      <selection pane="bottomLeft" activeCell="A41" sqref="A41"/>
      <selection pane="bottomRight" sqref="A1:D39"/>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62" t="s">
        <v>22</v>
      </c>
      <c r="B1" s="53" t="s">
        <v>86</v>
      </c>
      <c r="C1" s="54"/>
      <c r="D1" s="64"/>
    </row>
    <row r="2" spans="1:6" ht="27.75" customHeight="1" thickBot="1" x14ac:dyDescent="0.25">
      <c r="A2" s="63"/>
      <c r="B2" s="67" t="s">
        <v>82</v>
      </c>
      <c r="C2" s="71"/>
      <c r="D2" s="72"/>
    </row>
    <row r="3" spans="1:6" ht="39" customHeight="1" thickBot="1" x14ac:dyDescent="0.25">
      <c r="A3" s="55" t="s">
        <v>87</v>
      </c>
      <c r="B3" s="55"/>
      <c r="C3" s="55"/>
      <c r="D3" s="55"/>
    </row>
    <row r="4" spans="1:6" s="3" customFormat="1" ht="90" customHeight="1" thickBot="1" x14ac:dyDescent="0.25">
      <c r="A4" s="51" t="s">
        <v>0</v>
      </c>
      <c r="B4" s="56" t="s">
        <v>24</v>
      </c>
      <c r="C4" s="57"/>
      <c r="D4" s="51" t="s">
        <v>5</v>
      </c>
    </row>
    <row r="5" spans="1:6" s="3" customFormat="1" ht="16.5" thickBot="1" x14ac:dyDescent="0.25">
      <c r="A5" s="52"/>
      <c r="B5" s="17" t="s">
        <v>27</v>
      </c>
      <c r="C5" s="17" t="s">
        <v>43</v>
      </c>
      <c r="D5" s="52"/>
    </row>
    <row r="6" spans="1:6" s="5" customFormat="1" ht="18" x14ac:dyDescent="0.25">
      <c r="A6" s="18" t="s">
        <v>13</v>
      </c>
      <c r="B6" s="21">
        <v>525258.0565775201</v>
      </c>
      <c r="C6" s="21">
        <v>741169.56060918001</v>
      </c>
      <c r="D6" s="21">
        <v>141.10579577560364</v>
      </c>
      <c r="E6" s="4"/>
      <c r="F6" s="4"/>
    </row>
    <row r="7" spans="1:6" s="14" customFormat="1" ht="15.75" x14ac:dyDescent="0.25">
      <c r="A7" s="20" t="s">
        <v>36</v>
      </c>
      <c r="B7" s="22">
        <v>98415.513330889997</v>
      </c>
      <c r="C7" s="22">
        <v>131892.73094879001</v>
      </c>
      <c r="D7" s="22">
        <v>134.01619976857086</v>
      </c>
      <c r="E7" s="4"/>
      <c r="F7" s="4"/>
    </row>
    <row r="8" spans="1:6" s="6" customFormat="1" x14ac:dyDescent="0.2">
      <c r="A8" s="20" t="s">
        <v>1</v>
      </c>
      <c r="B8" s="23">
        <v>40037.82808918001</v>
      </c>
      <c r="C8" s="23">
        <v>53085.564935429989</v>
      </c>
      <c r="D8" s="23">
        <v>132.5885230766952</v>
      </c>
      <c r="E8" s="4"/>
      <c r="F8" s="4"/>
    </row>
    <row r="9" spans="1:6" s="6" customFormat="1" x14ac:dyDescent="0.2">
      <c r="A9" s="20" t="s">
        <v>34</v>
      </c>
      <c r="B9" s="23">
        <v>26948.527262969998</v>
      </c>
      <c r="C9" s="23">
        <v>36886.71704897</v>
      </c>
      <c r="D9" s="23">
        <v>136.87841524332975</v>
      </c>
      <c r="E9" s="4"/>
      <c r="F9" s="4"/>
    </row>
    <row r="10" spans="1:6" s="6" customFormat="1" ht="30" x14ac:dyDescent="0.2">
      <c r="A10" s="20" t="s">
        <v>33</v>
      </c>
      <c r="B10" s="23">
        <v>39653.234227959998</v>
      </c>
      <c r="C10" s="23">
        <v>48970.413815660002</v>
      </c>
      <c r="D10" s="22">
        <v>123.49664477337978</v>
      </c>
      <c r="E10" s="4"/>
      <c r="F10" s="4"/>
    </row>
    <row r="11" spans="1:6" s="6" customFormat="1" ht="30" x14ac:dyDescent="0.2">
      <c r="A11" s="20" t="s">
        <v>18</v>
      </c>
      <c r="B11" s="23">
        <v>25405.276545230001</v>
      </c>
      <c r="C11" s="23">
        <v>32331.714515640004</v>
      </c>
      <c r="D11" s="23">
        <v>127.26377710582521</v>
      </c>
      <c r="E11" s="4"/>
      <c r="F11" s="4"/>
    </row>
    <row r="12" spans="1:6" x14ac:dyDescent="0.2">
      <c r="A12" s="32" t="s">
        <v>28</v>
      </c>
      <c r="B12" s="23">
        <v>168439.96472666998</v>
      </c>
      <c r="C12" s="23">
        <v>223935.46451104002</v>
      </c>
      <c r="D12" s="22">
        <v>132.94675338742999</v>
      </c>
      <c r="E12" s="4"/>
      <c r="F12" s="4"/>
    </row>
    <row r="13" spans="1:6" ht="45" x14ac:dyDescent="0.2">
      <c r="A13" s="34" t="s">
        <v>46</v>
      </c>
      <c r="B13" s="23">
        <v>40115.770421680005</v>
      </c>
      <c r="C13" s="23">
        <v>47143.583061929996</v>
      </c>
      <c r="D13" s="23">
        <v>117.51882754930692</v>
      </c>
      <c r="E13" s="4"/>
      <c r="F13" s="4"/>
    </row>
    <row r="14" spans="1:6" x14ac:dyDescent="0.2">
      <c r="A14" s="34" t="s">
        <v>29</v>
      </c>
      <c r="B14" s="23">
        <v>0</v>
      </c>
      <c r="C14" s="23">
        <v>0</v>
      </c>
      <c r="D14" s="23"/>
      <c r="E14" s="4"/>
      <c r="F14" s="4"/>
    </row>
    <row r="15" spans="1:6" x14ac:dyDescent="0.2">
      <c r="A15" s="34" t="s">
        <v>30</v>
      </c>
      <c r="B15" s="22">
        <v>103855.69121217998</v>
      </c>
      <c r="C15" s="22">
        <v>134712.97348700001</v>
      </c>
      <c r="D15" s="22">
        <v>129.71169120792598</v>
      </c>
      <c r="E15" s="4"/>
      <c r="F15" s="4"/>
    </row>
    <row r="16" spans="1:6" ht="16.5" customHeight="1" x14ac:dyDescent="0.2">
      <c r="A16" s="35" t="s">
        <v>31</v>
      </c>
      <c r="B16" s="22">
        <v>-63739.9207905</v>
      </c>
      <c r="C16" s="22">
        <v>-87569.390425070014</v>
      </c>
      <c r="D16" s="23">
        <v>137.38547105022704</v>
      </c>
      <c r="E16" s="4"/>
      <c r="F16" s="4"/>
    </row>
    <row r="17" spans="1:7" x14ac:dyDescent="0.2">
      <c r="A17" s="34" t="s">
        <v>32</v>
      </c>
      <c r="B17" s="22">
        <v>128324.19430498999</v>
      </c>
      <c r="C17" s="22">
        <v>176791.88144911002</v>
      </c>
      <c r="D17" s="23">
        <v>137.76971864629533</v>
      </c>
      <c r="E17" s="4"/>
      <c r="F17" s="4"/>
    </row>
    <row r="18" spans="1:7" x14ac:dyDescent="0.2">
      <c r="A18" s="33" t="s">
        <v>35</v>
      </c>
      <c r="B18" s="24">
        <v>17700.477676029997</v>
      </c>
      <c r="C18" s="24">
        <v>19930.765161020005</v>
      </c>
      <c r="D18" s="22">
        <v>112.60015422075453</v>
      </c>
      <c r="E18" s="4"/>
      <c r="F18" s="4"/>
    </row>
    <row r="19" spans="1:7" x14ac:dyDescent="0.2">
      <c r="A19" s="20" t="s">
        <v>2</v>
      </c>
      <c r="B19" s="22">
        <v>14267.950135749998</v>
      </c>
      <c r="C19" s="22">
        <v>17020.979178400001</v>
      </c>
      <c r="D19" s="23">
        <v>119.29519669228428</v>
      </c>
      <c r="E19" s="4"/>
      <c r="F19" s="4"/>
    </row>
    <row r="20" spans="1:7" x14ac:dyDescent="0.2">
      <c r="A20" s="20" t="s">
        <v>9</v>
      </c>
      <c r="B20" s="22">
        <v>35414.498175240005</v>
      </c>
      <c r="C20" s="22">
        <v>37592.952953920001</v>
      </c>
      <c r="D20" s="23">
        <v>106.15130777203292</v>
      </c>
      <c r="E20" s="4"/>
      <c r="F20" s="4"/>
    </row>
    <row r="21" spans="1:7" s="14" customFormat="1" ht="45" x14ac:dyDescent="0.25">
      <c r="A21" s="33" t="s">
        <v>64</v>
      </c>
      <c r="B21" s="22">
        <v>0.1491932</v>
      </c>
      <c r="C21" s="22">
        <v>29667.157249749998</v>
      </c>
      <c r="D21" s="22" t="s">
        <v>4</v>
      </c>
      <c r="E21" s="4"/>
      <c r="F21" s="4"/>
    </row>
    <row r="22" spans="1:7" s="5" customFormat="1" ht="18" x14ac:dyDescent="0.25">
      <c r="A22" s="19" t="s">
        <v>10</v>
      </c>
      <c r="B22" s="26">
        <v>556683.20501600998</v>
      </c>
      <c r="C22" s="26">
        <v>699633.4992798001</v>
      </c>
      <c r="D22" s="27">
        <v>125.67893066931649</v>
      </c>
      <c r="E22" s="4"/>
      <c r="F22" s="4"/>
    </row>
    <row r="23" spans="1:7" x14ac:dyDescent="0.2">
      <c r="A23" s="20" t="s">
        <v>16</v>
      </c>
      <c r="B23" s="23">
        <v>24139.031616580003</v>
      </c>
      <c r="C23" s="23">
        <v>36248.507280319987</v>
      </c>
      <c r="D23" s="22">
        <v>150.16554042467277</v>
      </c>
      <c r="E23" s="4"/>
      <c r="F23" s="7"/>
      <c r="G23" s="2"/>
    </row>
    <row r="24" spans="1:7" s="15" customFormat="1" x14ac:dyDescent="0.2">
      <c r="A24" s="20" t="s">
        <v>25</v>
      </c>
      <c r="B24" s="23">
        <v>76558.019032600001</v>
      </c>
      <c r="C24" s="23">
        <v>88371.065169460009</v>
      </c>
      <c r="D24" s="22">
        <v>115.43018783157093</v>
      </c>
      <c r="E24" s="4"/>
      <c r="F24" s="7"/>
      <c r="G24" s="7"/>
    </row>
    <row r="25" spans="1:7" s="6" customFormat="1" ht="17.25" customHeight="1" x14ac:dyDescent="0.2">
      <c r="A25" s="20" t="s">
        <v>15</v>
      </c>
      <c r="B25" s="23">
        <v>40068.12987474</v>
      </c>
      <c r="C25" s="23">
        <v>45304.726145230001</v>
      </c>
      <c r="D25" s="22">
        <v>113.06923055021664</v>
      </c>
      <c r="E25" s="4"/>
      <c r="F25" s="7"/>
    </row>
    <row r="26" spans="1:7" s="6" customFormat="1" x14ac:dyDescent="0.2">
      <c r="A26" s="20" t="s">
        <v>6</v>
      </c>
      <c r="B26" s="23">
        <v>45247.49355983</v>
      </c>
      <c r="C26" s="23">
        <v>57148.399814120006</v>
      </c>
      <c r="D26" s="22">
        <v>126.30180219497382</v>
      </c>
      <c r="E26" s="4"/>
      <c r="F26" s="7"/>
    </row>
    <row r="27" spans="1:7" s="6" customFormat="1" x14ac:dyDescent="0.2">
      <c r="A27" s="20" t="s">
        <v>65</v>
      </c>
      <c r="B27" s="23">
        <v>35693.958910180001</v>
      </c>
      <c r="C27" s="23">
        <v>55468.316580170002</v>
      </c>
      <c r="D27" s="22">
        <v>155.39973226211762</v>
      </c>
      <c r="E27" s="4"/>
      <c r="F27" s="7"/>
    </row>
    <row r="28" spans="1:7" s="6" customFormat="1" x14ac:dyDescent="0.2">
      <c r="A28" s="20" t="s">
        <v>19</v>
      </c>
      <c r="B28" s="23">
        <v>3040.2849370899999</v>
      </c>
      <c r="C28" s="23">
        <v>3877.6950090500004</v>
      </c>
      <c r="D28" s="22">
        <v>127.54380228458209</v>
      </c>
      <c r="E28" s="4"/>
      <c r="F28" s="7"/>
    </row>
    <row r="29" spans="1:7" s="6" customFormat="1" x14ac:dyDescent="0.2">
      <c r="A29" s="20" t="s">
        <v>12</v>
      </c>
      <c r="B29" s="23">
        <v>9309.2617440600006</v>
      </c>
      <c r="C29" s="23">
        <v>13699.26163599</v>
      </c>
      <c r="D29" s="22">
        <v>147.15733656034695</v>
      </c>
      <c r="E29" s="4"/>
      <c r="F29" s="7"/>
    </row>
    <row r="30" spans="1:7" s="6" customFormat="1" x14ac:dyDescent="0.2">
      <c r="A30" s="20" t="s">
        <v>17</v>
      </c>
      <c r="B30" s="23">
        <v>46650.063214829999</v>
      </c>
      <c r="C30" s="23">
        <v>65976.656123759996</v>
      </c>
      <c r="D30" s="22">
        <v>141.42886756643472</v>
      </c>
      <c r="E30" s="4"/>
      <c r="F30" s="7"/>
    </row>
    <row r="31" spans="1:7" s="6" customFormat="1" x14ac:dyDescent="0.2">
      <c r="A31" s="20" t="s">
        <v>66</v>
      </c>
      <c r="B31" s="23">
        <v>11027.67937077</v>
      </c>
      <c r="C31" s="23">
        <v>15691.051065739999</v>
      </c>
      <c r="D31" s="22">
        <v>142.28787887441439</v>
      </c>
      <c r="E31" s="4"/>
      <c r="F31" s="7"/>
    </row>
    <row r="32" spans="1:7" s="6" customFormat="1" x14ac:dyDescent="0.2">
      <c r="A32" s="20" t="s">
        <v>11</v>
      </c>
      <c r="B32" s="23">
        <v>87508.257789370007</v>
      </c>
      <c r="C32" s="23">
        <v>120906.19978916</v>
      </c>
      <c r="D32" s="22">
        <v>138.16547471460115</v>
      </c>
      <c r="E32" s="4"/>
      <c r="F32" s="7"/>
    </row>
    <row r="33" spans="1:6" s="6" customFormat="1" x14ac:dyDescent="0.2">
      <c r="A33" s="20" t="s">
        <v>67</v>
      </c>
      <c r="B33" s="23">
        <v>177441.02496596001</v>
      </c>
      <c r="C33" s="23">
        <v>196941.62066679998</v>
      </c>
      <c r="D33" s="22">
        <v>110.98990253498644</v>
      </c>
      <c r="E33" s="4"/>
      <c r="F33" s="7"/>
    </row>
    <row r="34" spans="1:6" s="6" customFormat="1" ht="18" x14ac:dyDescent="0.25">
      <c r="A34" s="19" t="s">
        <v>3</v>
      </c>
      <c r="B34" s="28">
        <v>267.63263709999956</v>
      </c>
      <c r="C34" s="28">
        <v>-119.78508530999989</v>
      </c>
      <c r="D34" s="29" t="s">
        <v>4</v>
      </c>
      <c r="E34" s="4"/>
      <c r="F34" s="4"/>
    </row>
    <row r="35" spans="1:6" s="6" customFormat="1" x14ac:dyDescent="0.2">
      <c r="A35" s="33" t="s">
        <v>7</v>
      </c>
      <c r="B35" s="23">
        <v>4500.5914505999999</v>
      </c>
      <c r="C35" s="23">
        <v>4227.8078758000001</v>
      </c>
      <c r="D35" s="23" t="s">
        <v>4</v>
      </c>
      <c r="E35" s="4"/>
      <c r="F35" s="4"/>
    </row>
    <row r="36" spans="1:6" s="6" customFormat="1" x14ac:dyDescent="0.2">
      <c r="A36" s="33" t="s">
        <v>8</v>
      </c>
      <c r="B36" s="30">
        <v>-4232.9588135000004</v>
      </c>
      <c r="C36" s="30">
        <v>-4347.59296111</v>
      </c>
      <c r="D36" s="23" t="s">
        <v>4</v>
      </c>
      <c r="E36" s="4"/>
      <c r="F36" s="4"/>
    </row>
    <row r="37" spans="1:6" ht="18.75" thickBot="1" x14ac:dyDescent="0.25">
      <c r="A37" s="8" t="s">
        <v>68</v>
      </c>
      <c r="B37" s="31">
        <v>31692.781075589981</v>
      </c>
      <c r="C37" s="31">
        <v>-41655.846414689993</v>
      </c>
      <c r="D37" s="31" t="s">
        <v>4</v>
      </c>
      <c r="E37" s="4"/>
    </row>
    <row r="38" spans="1:6" ht="2.25" hidden="1" customHeight="1" x14ac:dyDescent="0.2">
      <c r="A38" s="50"/>
      <c r="B38" s="50"/>
      <c r="C38" s="50"/>
      <c r="D38" s="50"/>
      <c r="E38" s="4"/>
    </row>
    <row r="39" spans="1:6" ht="49.5" hidden="1" customHeight="1" x14ac:dyDescent="0.2">
      <c r="A39" s="50"/>
      <c r="B39" s="50"/>
      <c r="C39" s="50"/>
      <c r="D39" s="50"/>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80" zoomScaleNormal="90" zoomScaleSheetLayoutView="80" workbookViewId="0">
      <pane xSplit="1" ySplit="5" topLeftCell="B21" activePane="bottomRight" state="frozen"/>
      <selection activeCell="A41" sqref="A41"/>
      <selection pane="topRight" activeCell="A41" sqref="A41"/>
      <selection pane="bottomLeft" activeCell="A41" sqref="A41"/>
      <selection pane="bottomRight" activeCell="G13" sqref="G1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62" t="s">
        <v>22</v>
      </c>
      <c r="B1" s="53" t="s">
        <v>89</v>
      </c>
      <c r="C1" s="54"/>
      <c r="D1" s="64"/>
    </row>
    <row r="2" spans="1:6" ht="27.75" customHeight="1" thickBot="1" x14ac:dyDescent="0.25">
      <c r="A2" s="63"/>
      <c r="B2" s="67" t="s">
        <v>90</v>
      </c>
      <c r="C2" s="71"/>
      <c r="D2" s="72"/>
    </row>
    <row r="3" spans="1:6" ht="39" customHeight="1" thickBot="1" x14ac:dyDescent="0.25">
      <c r="A3" s="55" t="s">
        <v>91</v>
      </c>
      <c r="B3" s="55"/>
      <c r="C3" s="55"/>
      <c r="D3" s="55"/>
    </row>
    <row r="4" spans="1:6" s="3" customFormat="1" ht="90" customHeight="1" thickBot="1" x14ac:dyDescent="0.25">
      <c r="A4" s="51" t="s">
        <v>0</v>
      </c>
      <c r="B4" s="56" t="s">
        <v>24</v>
      </c>
      <c r="C4" s="57"/>
      <c r="D4" s="51" t="s">
        <v>5</v>
      </c>
    </row>
    <row r="5" spans="1:6" s="3" customFormat="1" ht="16.5" thickBot="1" x14ac:dyDescent="0.25">
      <c r="A5" s="52"/>
      <c r="B5" s="17" t="s">
        <v>27</v>
      </c>
      <c r="C5" s="17" t="s">
        <v>43</v>
      </c>
      <c r="D5" s="52"/>
    </row>
    <row r="6" spans="1:6" s="5" customFormat="1" ht="18" x14ac:dyDescent="0.25">
      <c r="A6" s="18" t="s">
        <v>13</v>
      </c>
      <c r="B6" s="21">
        <v>594917.21322727017</v>
      </c>
      <c r="C6" s="21">
        <v>824189.51783940999</v>
      </c>
      <c r="D6" s="21">
        <v>138.53852259012604</v>
      </c>
      <c r="E6" s="4"/>
      <c r="F6" s="4"/>
    </row>
    <row r="7" spans="1:6" s="14" customFormat="1" ht="15.75" x14ac:dyDescent="0.25">
      <c r="A7" s="20" t="s">
        <v>36</v>
      </c>
      <c r="B7" s="22">
        <v>110354.51539257998</v>
      </c>
      <c r="C7" s="22">
        <v>148030.33820569998</v>
      </c>
      <c r="D7" s="22">
        <v>134.14071701469612</v>
      </c>
      <c r="E7" s="4"/>
      <c r="F7" s="4"/>
    </row>
    <row r="8" spans="1:6" s="6" customFormat="1" x14ac:dyDescent="0.2">
      <c r="A8" s="20" t="s">
        <v>1</v>
      </c>
      <c r="B8" s="23">
        <v>40959.782485219999</v>
      </c>
      <c r="C8" s="23">
        <v>54577.519231630002</v>
      </c>
      <c r="D8" s="23">
        <v>133.24660415695286</v>
      </c>
      <c r="E8" s="4"/>
      <c r="F8" s="4"/>
    </row>
    <row r="9" spans="1:6" s="6" customFormat="1" x14ac:dyDescent="0.2">
      <c r="A9" s="20" t="s">
        <v>34</v>
      </c>
      <c r="B9" s="23">
        <v>29559.634455399999</v>
      </c>
      <c r="C9" s="23">
        <v>38331.484257369993</v>
      </c>
      <c r="D9" s="23">
        <v>129.67509566197472</v>
      </c>
      <c r="E9" s="4"/>
      <c r="F9" s="4"/>
    </row>
    <row r="10" spans="1:6" s="6" customFormat="1" ht="30" x14ac:dyDescent="0.2">
      <c r="A10" s="20" t="s">
        <v>33</v>
      </c>
      <c r="B10" s="23">
        <v>44894.070683039994</v>
      </c>
      <c r="C10" s="23">
        <v>55419.92174623</v>
      </c>
      <c r="D10" s="22">
        <v>123.44597160169404</v>
      </c>
      <c r="E10" s="4"/>
      <c r="F10" s="4"/>
    </row>
    <row r="11" spans="1:6" s="6" customFormat="1" ht="30" x14ac:dyDescent="0.2">
      <c r="A11" s="20" t="s">
        <v>18</v>
      </c>
      <c r="B11" s="23">
        <v>28673.216152039997</v>
      </c>
      <c r="C11" s="23">
        <v>38568.705610020006</v>
      </c>
      <c r="D11" s="23">
        <v>134.51126446893537</v>
      </c>
      <c r="E11" s="4"/>
      <c r="F11" s="4"/>
    </row>
    <row r="12" spans="1:6" x14ac:dyDescent="0.2">
      <c r="A12" s="32" t="s">
        <v>28</v>
      </c>
      <c r="B12" s="23">
        <v>189360.91905381001</v>
      </c>
      <c r="C12" s="23">
        <v>253384.70442662999</v>
      </c>
      <c r="D12" s="22">
        <v>133.8104534413601</v>
      </c>
      <c r="E12" s="4"/>
      <c r="F12" s="4"/>
    </row>
    <row r="13" spans="1:6" ht="45" x14ac:dyDescent="0.2">
      <c r="A13" s="34" t="s">
        <v>46</v>
      </c>
      <c r="B13" s="23">
        <v>44217.805679810001</v>
      </c>
      <c r="C13" s="23">
        <v>52880.38328354001</v>
      </c>
      <c r="D13" s="23">
        <v>119.59069987881685</v>
      </c>
      <c r="E13" s="4"/>
      <c r="F13" s="4"/>
    </row>
    <row r="14" spans="1:6" x14ac:dyDescent="0.2">
      <c r="A14" s="34" t="s">
        <v>29</v>
      </c>
      <c r="B14" s="23">
        <v>0</v>
      </c>
      <c r="C14" s="23">
        <v>0</v>
      </c>
      <c r="D14" s="23"/>
      <c r="E14" s="4"/>
      <c r="F14" s="4"/>
    </row>
    <row r="15" spans="1:6" x14ac:dyDescent="0.2">
      <c r="A15" s="34" t="s">
        <v>30</v>
      </c>
      <c r="B15" s="22">
        <v>116553.26102197</v>
      </c>
      <c r="C15" s="22">
        <v>150179.65337727999</v>
      </c>
      <c r="D15" s="22">
        <v>128.85066626232918</v>
      </c>
      <c r="E15" s="4"/>
      <c r="F15" s="4"/>
    </row>
    <row r="16" spans="1:6" ht="16.5" customHeight="1" x14ac:dyDescent="0.2">
      <c r="A16" s="35" t="s">
        <v>31</v>
      </c>
      <c r="B16" s="22">
        <v>-72335.455342159999</v>
      </c>
      <c r="C16" s="22">
        <v>-97299.270093740008</v>
      </c>
      <c r="D16" s="23">
        <v>134.51117385450411</v>
      </c>
      <c r="E16" s="4"/>
      <c r="F16" s="4"/>
    </row>
    <row r="17" spans="1:7" x14ac:dyDescent="0.2">
      <c r="A17" s="34" t="s">
        <v>32</v>
      </c>
      <c r="B17" s="22">
        <v>145143.11337400001</v>
      </c>
      <c r="C17" s="22">
        <v>200504.32114309</v>
      </c>
      <c r="D17" s="23">
        <v>138.14249707213943</v>
      </c>
      <c r="E17" s="4"/>
      <c r="F17" s="4"/>
    </row>
    <row r="18" spans="1:7" x14ac:dyDescent="0.2">
      <c r="A18" s="33" t="s">
        <v>35</v>
      </c>
      <c r="B18" s="24">
        <v>19370.530643210001</v>
      </c>
      <c r="C18" s="24">
        <v>22105.730401299999</v>
      </c>
      <c r="D18" s="22">
        <v>114.12041728990413</v>
      </c>
      <c r="E18" s="4"/>
      <c r="F18" s="4"/>
    </row>
    <row r="19" spans="1:7" x14ac:dyDescent="0.2">
      <c r="A19" s="20" t="s">
        <v>2</v>
      </c>
      <c r="B19" s="22">
        <v>16114.790158489999</v>
      </c>
      <c r="C19" s="22">
        <v>19302.072804250005</v>
      </c>
      <c r="D19" s="23">
        <v>119.77861712385254</v>
      </c>
      <c r="E19" s="4"/>
      <c r="F19" s="4"/>
    </row>
    <row r="20" spans="1:7" x14ac:dyDescent="0.2">
      <c r="A20" s="20" t="s">
        <v>9</v>
      </c>
      <c r="B20" s="22">
        <v>38595.081792299992</v>
      </c>
      <c r="C20" s="22">
        <v>41508.490800400003</v>
      </c>
      <c r="D20" s="23">
        <v>107.54865354031004</v>
      </c>
      <c r="E20" s="4"/>
      <c r="F20" s="4"/>
    </row>
    <row r="21" spans="1:7" s="14" customFormat="1" ht="45" x14ac:dyDescent="0.25">
      <c r="A21" s="33" t="s">
        <v>64</v>
      </c>
      <c r="B21" s="22">
        <v>0.1632324</v>
      </c>
      <c r="C21" s="22">
        <v>29667.164298250002</v>
      </c>
      <c r="D21" s="22" t="s">
        <v>4</v>
      </c>
      <c r="E21" s="4"/>
      <c r="F21" s="4"/>
    </row>
    <row r="22" spans="1:7" s="5" customFormat="1" ht="18" x14ac:dyDescent="0.25">
      <c r="A22" s="19" t="s">
        <v>10</v>
      </c>
      <c r="B22" s="26">
        <v>621177.13621292007</v>
      </c>
      <c r="C22" s="26">
        <v>792927.26969880005</v>
      </c>
      <c r="D22" s="27">
        <v>127.64913958890615</v>
      </c>
      <c r="E22" s="4"/>
      <c r="F22" s="4"/>
    </row>
    <row r="23" spans="1:7" x14ac:dyDescent="0.2">
      <c r="A23" s="20" t="s">
        <v>16</v>
      </c>
      <c r="B23" s="23">
        <v>27523.903488610013</v>
      </c>
      <c r="C23" s="23">
        <v>41171.950385650009</v>
      </c>
      <c r="D23" s="22">
        <v>149.58616027224429</v>
      </c>
      <c r="E23" s="4"/>
      <c r="F23" s="7"/>
      <c r="G23" s="2"/>
    </row>
    <row r="24" spans="1:7" s="15" customFormat="1" x14ac:dyDescent="0.2">
      <c r="A24" s="20" t="s">
        <v>25</v>
      </c>
      <c r="B24" s="23">
        <v>82765.349288289988</v>
      </c>
      <c r="C24" s="23">
        <v>100536.95110484</v>
      </c>
      <c r="D24" s="22">
        <v>121.4722730821175</v>
      </c>
      <c r="E24" s="4"/>
      <c r="F24" s="7"/>
      <c r="G24" s="7"/>
    </row>
    <row r="25" spans="1:7" s="6" customFormat="1" ht="17.25" customHeight="1" x14ac:dyDescent="0.2">
      <c r="A25" s="20" t="s">
        <v>15</v>
      </c>
      <c r="B25" s="23">
        <v>44773.684400059996</v>
      </c>
      <c r="C25" s="23">
        <v>51431.562467019998</v>
      </c>
      <c r="D25" s="22">
        <v>114.87006967635453</v>
      </c>
      <c r="E25" s="4"/>
      <c r="F25" s="7"/>
    </row>
    <row r="26" spans="1:7" s="6" customFormat="1" x14ac:dyDescent="0.2">
      <c r="A26" s="20" t="s">
        <v>6</v>
      </c>
      <c r="B26" s="23">
        <v>51008.238507949995</v>
      </c>
      <c r="C26" s="23">
        <v>64589.598087809994</v>
      </c>
      <c r="D26" s="22">
        <v>126.6258157057183</v>
      </c>
      <c r="E26" s="4"/>
      <c r="F26" s="7"/>
    </row>
    <row r="27" spans="1:7" s="6" customFormat="1" x14ac:dyDescent="0.2">
      <c r="A27" s="20" t="s">
        <v>65</v>
      </c>
      <c r="B27" s="23">
        <v>41279.509534149998</v>
      </c>
      <c r="C27" s="23">
        <v>65200.40128038</v>
      </c>
      <c r="D27" s="22">
        <v>157.94858518471631</v>
      </c>
      <c r="E27" s="4"/>
      <c r="F27" s="7"/>
    </row>
    <row r="28" spans="1:7" s="6" customFormat="1" x14ac:dyDescent="0.2">
      <c r="A28" s="20" t="s">
        <v>19</v>
      </c>
      <c r="B28" s="23">
        <v>3446.3902160399998</v>
      </c>
      <c r="C28" s="23">
        <v>4457.9001205900004</v>
      </c>
      <c r="D28" s="22">
        <v>129.34983681889202</v>
      </c>
      <c r="E28" s="4"/>
      <c r="F28" s="7"/>
    </row>
    <row r="29" spans="1:7" s="6" customFormat="1" x14ac:dyDescent="0.2">
      <c r="A29" s="20" t="s">
        <v>12</v>
      </c>
      <c r="B29" s="23">
        <v>11064.35464999</v>
      </c>
      <c r="C29" s="23">
        <v>15834.88315657</v>
      </c>
      <c r="D29" s="22">
        <v>143.11619301342904</v>
      </c>
      <c r="E29" s="4"/>
      <c r="F29" s="7"/>
    </row>
    <row r="30" spans="1:7" s="6" customFormat="1" x14ac:dyDescent="0.2">
      <c r="A30" s="20" t="s">
        <v>17</v>
      </c>
      <c r="B30" s="23">
        <v>52447.833989639999</v>
      </c>
      <c r="C30" s="23">
        <v>75010.573229789996</v>
      </c>
      <c r="D30" s="22">
        <v>143.01939188681615</v>
      </c>
      <c r="E30" s="4"/>
      <c r="F30" s="7"/>
    </row>
    <row r="31" spans="1:7" s="6" customFormat="1" x14ac:dyDescent="0.2">
      <c r="A31" s="20" t="s">
        <v>66</v>
      </c>
      <c r="B31" s="23">
        <v>12310.74320585</v>
      </c>
      <c r="C31" s="23">
        <v>17621.969183680001</v>
      </c>
      <c r="D31" s="22">
        <v>143.14301654270665</v>
      </c>
      <c r="E31" s="4"/>
      <c r="F31" s="7"/>
    </row>
    <row r="32" spans="1:7" s="6" customFormat="1" x14ac:dyDescent="0.2">
      <c r="A32" s="20" t="s">
        <v>11</v>
      </c>
      <c r="B32" s="23">
        <v>97569.233764759992</v>
      </c>
      <c r="C32" s="23">
        <v>135502.79285024002</v>
      </c>
      <c r="D32" s="22">
        <v>138.87860714058496</v>
      </c>
      <c r="E32" s="4"/>
      <c r="F32" s="7"/>
    </row>
    <row r="33" spans="1:6" s="6" customFormat="1" x14ac:dyDescent="0.2">
      <c r="A33" s="20" t="s">
        <v>67</v>
      </c>
      <c r="B33" s="23">
        <v>196987.89516757999</v>
      </c>
      <c r="C33" s="23">
        <v>221568.68783223</v>
      </c>
      <c r="D33" s="22">
        <v>112.47832646962334</v>
      </c>
      <c r="E33" s="4"/>
      <c r="F33" s="7"/>
    </row>
    <row r="34" spans="1:6" s="6" customFormat="1" ht="18" x14ac:dyDescent="0.25">
      <c r="A34" s="19" t="s">
        <v>3</v>
      </c>
      <c r="B34" s="28">
        <v>606.03499363999981</v>
      </c>
      <c r="C34" s="28">
        <v>30.041945080000005</v>
      </c>
      <c r="D34" s="29" t="s">
        <v>4</v>
      </c>
      <c r="E34" s="4"/>
      <c r="F34" s="4"/>
    </row>
    <row r="35" spans="1:6" s="6" customFormat="1" x14ac:dyDescent="0.2">
      <c r="A35" s="33" t="s">
        <v>7</v>
      </c>
      <c r="B35" s="23">
        <v>5125.0959452099996</v>
      </c>
      <c r="C35" s="23">
        <v>4723.0936827200003</v>
      </c>
      <c r="D35" s="23" t="s">
        <v>4</v>
      </c>
      <c r="E35" s="4"/>
      <c r="F35" s="4"/>
    </row>
    <row r="36" spans="1:6" s="6" customFormat="1" x14ac:dyDescent="0.2">
      <c r="A36" s="33" t="s">
        <v>8</v>
      </c>
      <c r="B36" s="30">
        <v>-4519.0609515699998</v>
      </c>
      <c r="C36" s="30">
        <v>-4693.0517376400003</v>
      </c>
      <c r="D36" s="23" t="s">
        <v>4</v>
      </c>
      <c r="E36" s="4"/>
      <c r="F36" s="4"/>
    </row>
    <row r="37" spans="1:6" ht="18.75" thickBot="1" x14ac:dyDescent="0.25">
      <c r="A37" s="8" t="s">
        <v>68</v>
      </c>
      <c r="B37" s="31">
        <v>26865.957979289993</v>
      </c>
      <c r="C37" s="31">
        <v>-31232.206195530001</v>
      </c>
      <c r="D37" s="31" t="s">
        <v>4</v>
      </c>
      <c r="E37" s="4"/>
    </row>
    <row r="38" spans="1:6" ht="2.25" hidden="1" customHeight="1" x14ac:dyDescent="0.2">
      <c r="A38" s="50"/>
      <c r="B38" s="50"/>
      <c r="C38" s="50"/>
      <c r="D38" s="50"/>
      <c r="E38" s="4"/>
    </row>
    <row r="39" spans="1:6" ht="49.5" hidden="1" customHeight="1" x14ac:dyDescent="0.2">
      <c r="A39" s="50"/>
      <c r="B39" s="50"/>
      <c r="C39" s="50"/>
      <c r="D39" s="50"/>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70" zoomScaleNormal="90" zoomScaleSheetLayoutView="70" workbookViewId="0">
      <pane xSplit="1" ySplit="5" topLeftCell="B6" activePane="bottomRight" state="frozen"/>
      <selection activeCell="A41" sqref="A41"/>
      <selection pane="topRight" activeCell="A41" sqref="A41"/>
      <selection pane="bottomLeft" activeCell="A41" sqref="A41"/>
      <selection pane="bottomRight" activeCell="H22" sqref="H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62" t="s">
        <v>22</v>
      </c>
      <c r="B1" s="53" t="s">
        <v>94</v>
      </c>
      <c r="C1" s="54"/>
      <c r="D1" s="64"/>
    </row>
    <row r="2" spans="1:6" ht="27.75" customHeight="1" thickBot="1" x14ac:dyDescent="0.25">
      <c r="A2" s="63"/>
      <c r="B2" s="67" t="s">
        <v>90</v>
      </c>
      <c r="C2" s="71"/>
      <c r="D2" s="72"/>
    </row>
    <row r="3" spans="1:6" ht="39" customHeight="1" thickBot="1" x14ac:dyDescent="0.25">
      <c r="A3" s="55" t="s">
        <v>95</v>
      </c>
      <c r="B3" s="55"/>
      <c r="C3" s="55"/>
      <c r="D3" s="55"/>
    </row>
    <row r="4" spans="1:6" s="3" customFormat="1" ht="90" customHeight="1" thickBot="1" x14ac:dyDescent="0.25">
      <c r="A4" s="51" t="s">
        <v>0</v>
      </c>
      <c r="B4" s="56" t="s">
        <v>24</v>
      </c>
      <c r="C4" s="57"/>
      <c r="D4" s="51" t="s">
        <v>5</v>
      </c>
    </row>
    <row r="5" spans="1:6" s="3" customFormat="1" ht="16.5" thickBot="1" x14ac:dyDescent="0.25">
      <c r="A5" s="52"/>
      <c r="B5" s="17" t="s">
        <v>27</v>
      </c>
      <c r="C5" s="17" t="s">
        <v>43</v>
      </c>
      <c r="D5" s="52"/>
    </row>
    <row r="6" spans="1:6" s="5" customFormat="1" ht="18" x14ac:dyDescent="0.25">
      <c r="A6" s="18" t="s">
        <v>13</v>
      </c>
      <c r="B6" s="21">
        <v>692032.6026349297</v>
      </c>
      <c r="C6" s="21">
        <v>924500.90470828</v>
      </c>
      <c r="D6" s="21">
        <v>133.59210262467721</v>
      </c>
      <c r="E6" s="4"/>
      <c r="F6" s="4"/>
    </row>
    <row r="7" spans="1:6" s="14" customFormat="1" ht="15.75" x14ac:dyDescent="0.25">
      <c r="A7" s="20" t="s">
        <v>36</v>
      </c>
      <c r="B7" s="22">
        <v>122690.88540220002</v>
      </c>
      <c r="C7" s="22">
        <v>164631.56519083001</v>
      </c>
      <c r="D7" s="22">
        <v>134.1840224325889</v>
      </c>
      <c r="E7" s="4"/>
      <c r="F7" s="4"/>
    </row>
    <row r="8" spans="1:6" s="6" customFormat="1" x14ac:dyDescent="0.2">
      <c r="A8" s="20" t="s">
        <v>1</v>
      </c>
      <c r="B8" s="23">
        <v>52584.843584319991</v>
      </c>
      <c r="C8" s="23">
        <v>70507.965104639996</v>
      </c>
      <c r="D8" s="23">
        <v>134.08419669743853</v>
      </c>
      <c r="E8" s="4"/>
      <c r="F8" s="4"/>
    </row>
    <row r="9" spans="1:6" s="6" customFormat="1" x14ac:dyDescent="0.2">
      <c r="A9" s="20" t="s">
        <v>34</v>
      </c>
      <c r="B9" s="23">
        <v>33726.491223540004</v>
      </c>
      <c r="C9" s="23">
        <v>40377.015499189998</v>
      </c>
      <c r="D9" s="23">
        <v>119.71899250227412</v>
      </c>
      <c r="E9" s="4"/>
      <c r="F9" s="4"/>
    </row>
    <row r="10" spans="1:6" s="6" customFormat="1" ht="30" x14ac:dyDescent="0.2">
      <c r="A10" s="20" t="s">
        <v>33</v>
      </c>
      <c r="B10" s="23">
        <v>50038.605311189996</v>
      </c>
      <c r="C10" s="23">
        <v>61813.424181790011</v>
      </c>
      <c r="D10" s="22">
        <v>123.53146894757046</v>
      </c>
      <c r="E10" s="4"/>
      <c r="F10" s="4"/>
    </row>
    <row r="11" spans="1:6" s="6" customFormat="1" ht="30" x14ac:dyDescent="0.2">
      <c r="A11" s="20" t="s">
        <v>18</v>
      </c>
      <c r="B11" s="23">
        <v>31820.625130689998</v>
      </c>
      <c r="C11" s="23">
        <v>43570.278587709996</v>
      </c>
      <c r="D11" s="23">
        <v>136.92464685644353</v>
      </c>
      <c r="E11" s="4"/>
      <c r="F11" s="4"/>
    </row>
    <row r="12" spans="1:6" x14ac:dyDescent="0.2">
      <c r="A12" s="32" t="s">
        <v>28</v>
      </c>
      <c r="B12" s="23">
        <v>215800.29734285001</v>
      </c>
      <c r="C12" s="23">
        <v>283109.59472155006</v>
      </c>
      <c r="D12" s="22">
        <v>131.19054895080299</v>
      </c>
      <c r="E12" s="4"/>
      <c r="F12" s="4"/>
    </row>
    <row r="13" spans="1:6" ht="45" x14ac:dyDescent="0.2">
      <c r="A13" s="34" t="s">
        <v>46</v>
      </c>
      <c r="B13" s="23">
        <v>53399.890900329985</v>
      </c>
      <c r="C13" s="23">
        <v>57882.304856180024</v>
      </c>
      <c r="D13" s="23">
        <v>108.39405077477852</v>
      </c>
      <c r="E13" s="4"/>
      <c r="F13" s="4"/>
    </row>
    <row r="14" spans="1:6" x14ac:dyDescent="0.2">
      <c r="A14" s="34" t="s">
        <v>29</v>
      </c>
      <c r="B14" s="23">
        <v>0</v>
      </c>
      <c r="C14" s="23">
        <v>0</v>
      </c>
      <c r="D14" s="23"/>
      <c r="E14" s="4"/>
      <c r="F14" s="4"/>
    </row>
    <row r="15" spans="1:6" x14ac:dyDescent="0.2">
      <c r="A15" s="34" t="s">
        <v>30</v>
      </c>
      <c r="B15" s="22">
        <v>131845.58613993</v>
      </c>
      <c r="C15" s="22">
        <v>166603.08573946002</v>
      </c>
      <c r="D15" s="22">
        <v>126.36227773498712</v>
      </c>
      <c r="E15" s="4"/>
      <c r="F15" s="4"/>
    </row>
    <row r="16" spans="1:6" ht="16.5" customHeight="1" x14ac:dyDescent="0.2">
      <c r="A16" s="35" t="s">
        <v>31</v>
      </c>
      <c r="B16" s="22">
        <v>-78445.695239600012</v>
      </c>
      <c r="C16" s="22">
        <v>-108720.78088327999</v>
      </c>
      <c r="D16" s="23">
        <v>138.59368643646985</v>
      </c>
      <c r="E16" s="4"/>
      <c r="F16" s="4"/>
    </row>
    <row r="17" spans="1:7" x14ac:dyDescent="0.2">
      <c r="A17" s="34" t="s">
        <v>32</v>
      </c>
      <c r="B17" s="22">
        <v>162400.40644252003</v>
      </c>
      <c r="C17" s="22">
        <v>225227.28986537</v>
      </c>
      <c r="D17" s="23">
        <v>138.68640774928534</v>
      </c>
      <c r="E17" s="4"/>
      <c r="F17" s="4"/>
    </row>
    <row r="18" spans="1:7" x14ac:dyDescent="0.2">
      <c r="A18" s="33" t="s">
        <v>35</v>
      </c>
      <c r="B18" s="24">
        <v>21329.93120798</v>
      </c>
      <c r="C18" s="24">
        <v>24199.193637440003</v>
      </c>
      <c r="D18" s="22">
        <v>113.45181286091794</v>
      </c>
      <c r="E18" s="4"/>
      <c r="F18" s="4"/>
    </row>
    <row r="19" spans="1:7" x14ac:dyDescent="0.2">
      <c r="A19" s="20" t="s">
        <v>2</v>
      </c>
      <c r="B19" s="22">
        <v>17980.011441679999</v>
      </c>
      <c r="C19" s="22">
        <v>21563.05549807</v>
      </c>
      <c r="D19" s="23">
        <v>119.92792979032284</v>
      </c>
      <c r="E19" s="4"/>
      <c r="F19" s="4"/>
    </row>
    <row r="20" spans="1:7" x14ac:dyDescent="0.2">
      <c r="A20" s="20" t="s">
        <v>9</v>
      </c>
      <c r="B20" s="22">
        <v>42830.708480590001</v>
      </c>
      <c r="C20" s="22">
        <v>45884.950492930002</v>
      </c>
      <c r="D20" s="23">
        <v>107.13096308860761</v>
      </c>
      <c r="E20" s="4"/>
      <c r="F20" s="4"/>
    </row>
    <row r="21" spans="1:7" s="14" customFormat="1" ht="45" x14ac:dyDescent="0.25">
      <c r="A21" s="33" t="s">
        <v>64</v>
      </c>
      <c r="B21" s="22">
        <v>0.16469903</v>
      </c>
      <c r="C21" s="22">
        <v>29667.2029975</v>
      </c>
      <c r="D21" s="22" t="s">
        <v>4</v>
      </c>
      <c r="E21" s="4"/>
      <c r="F21" s="4"/>
    </row>
    <row r="22" spans="1:7" s="5" customFormat="1" ht="18" x14ac:dyDescent="0.25">
      <c r="A22" s="19" t="s">
        <v>10</v>
      </c>
      <c r="B22" s="26">
        <v>701801.27197427</v>
      </c>
      <c r="C22" s="26">
        <v>891331.34937315993</v>
      </c>
      <c r="D22" s="27">
        <v>127.00623167377768</v>
      </c>
      <c r="E22" s="4"/>
      <c r="F22" s="4"/>
    </row>
    <row r="23" spans="1:7" x14ac:dyDescent="0.2">
      <c r="A23" s="20" t="s">
        <v>16</v>
      </c>
      <c r="B23" s="23">
        <v>31705.418198710006</v>
      </c>
      <c r="C23" s="23">
        <v>46577.436564299991</v>
      </c>
      <c r="D23" s="22">
        <v>146.90686706095894</v>
      </c>
      <c r="E23" s="4"/>
      <c r="F23" s="7"/>
      <c r="G23" s="2"/>
    </row>
    <row r="24" spans="1:7" s="15" customFormat="1" x14ac:dyDescent="0.2">
      <c r="A24" s="20" t="s">
        <v>25</v>
      </c>
      <c r="B24" s="23">
        <v>90784.463355079992</v>
      </c>
      <c r="C24" s="23">
        <v>106468.9482866</v>
      </c>
      <c r="D24" s="22">
        <v>117.27661799373557</v>
      </c>
      <c r="E24" s="4"/>
      <c r="F24" s="7"/>
      <c r="G24" s="7"/>
    </row>
    <row r="25" spans="1:7" s="6" customFormat="1" ht="17.25" customHeight="1" x14ac:dyDescent="0.2">
      <c r="A25" s="20" t="s">
        <v>15</v>
      </c>
      <c r="B25" s="23">
        <v>49606.358890430005</v>
      </c>
      <c r="C25" s="23">
        <v>59702.375008790012</v>
      </c>
      <c r="D25" s="22">
        <v>120.35226197645341</v>
      </c>
      <c r="E25" s="4"/>
      <c r="F25" s="7"/>
    </row>
    <row r="26" spans="1:7" s="6" customFormat="1" x14ac:dyDescent="0.2">
      <c r="A26" s="20" t="s">
        <v>6</v>
      </c>
      <c r="B26" s="23">
        <v>58518.585535099999</v>
      </c>
      <c r="C26" s="23">
        <v>73205.719200370004</v>
      </c>
      <c r="D26" s="22">
        <v>125.09823764701306</v>
      </c>
      <c r="E26" s="4"/>
      <c r="F26" s="7"/>
    </row>
    <row r="27" spans="1:7" s="6" customFormat="1" x14ac:dyDescent="0.2">
      <c r="A27" s="20" t="s">
        <v>65</v>
      </c>
      <c r="B27" s="23">
        <v>49478.671012910003</v>
      </c>
      <c r="C27" s="23">
        <v>77193.983142409998</v>
      </c>
      <c r="D27" s="22">
        <v>156.01466563697417</v>
      </c>
      <c r="E27" s="4"/>
      <c r="F27" s="7"/>
    </row>
    <row r="28" spans="1:7" s="6" customFormat="1" x14ac:dyDescent="0.2">
      <c r="A28" s="20" t="s">
        <v>19</v>
      </c>
      <c r="B28" s="23">
        <v>4089.0237571200005</v>
      </c>
      <c r="C28" s="23">
        <v>5256.8146171399994</v>
      </c>
      <c r="D28" s="22">
        <v>128.55916055725004</v>
      </c>
      <c r="E28" s="4"/>
      <c r="F28" s="7"/>
    </row>
    <row r="29" spans="1:7" s="6" customFormat="1" x14ac:dyDescent="0.2">
      <c r="A29" s="20" t="s">
        <v>12</v>
      </c>
      <c r="B29" s="23">
        <v>13466.009506440003</v>
      </c>
      <c r="C29" s="23">
        <v>20205.985899859999</v>
      </c>
      <c r="D29" s="22">
        <v>150.05177213187514</v>
      </c>
      <c r="E29" s="4"/>
      <c r="F29" s="7"/>
    </row>
    <row r="30" spans="1:7" s="6" customFormat="1" x14ac:dyDescent="0.2">
      <c r="A30" s="20" t="s">
        <v>17</v>
      </c>
      <c r="B30" s="23">
        <v>61520.791234560005</v>
      </c>
      <c r="C30" s="23">
        <v>84629.335787799981</v>
      </c>
      <c r="D30" s="22">
        <v>137.56217059227043</v>
      </c>
      <c r="E30" s="4"/>
      <c r="F30" s="7"/>
    </row>
    <row r="31" spans="1:7" s="6" customFormat="1" x14ac:dyDescent="0.2">
      <c r="A31" s="20" t="s">
        <v>66</v>
      </c>
      <c r="B31" s="23">
        <v>13894.76854198</v>
      </c>
      <c r="C31" s="23">
        <v>19842.556427330001</v>
      </c>
      <c r="D31" s="22">
        <v>142.80595151606926</v>
      </c>
      <c r="E31" s="4"/>
      <c r="F31" s="7"/>
    </row>
    <row r="32" spans="1:7" s="6" customFormat="1" x14ac:dyDescent="0.2">
      <c r="A32" s="20" t="s">
        <v>11</v>
      </c>
      <c r="B32" s="23">
        <v>109155.16531992001</v>
      </c>
      <c r="C32" s="23">
        <v>151669.09775253001</v>
      </c>
      <c r="D32" s="22">
        <v>138.94816366042508</v>
      </c>
      <c r="E32" s="4"/>
      <c r="F32" s="7"/>
    </row>
    <row r="33" spans="1:6" s="6" customFormat="1" x14ac:dyDescent="0.2">
      <c r="A33" s="20" t="s">
        <v>67</v>
      </c>
      <c r="B33" s="23">
        <v>219582.01662201999</v>
      </c>
      <c r="C33" s="23">
        <v>246579.09668603001</v>
      </c>
      <c r="D33" s="22">
        <v>112.29475914254023</v>
      </c>
      <c r="E33" s="4"/>
      <c r="F33" s="7"/>
    </row>
    <row r="34" spans="1:6" s="6" customFormat="1" ht="18" x14ac:dyDescent="0.25">
      <c r="A34" s="19" t="s">
        <v>3</v>
      </c>
      <c r="B34" s="28">
        <v>219.03808755000045</v>
      </c>
      <c r="C34" s="28">
        <v>-747.26438948000123</v>
      </c>
      <c r="D34" s="29" t="s">
        <v>4</v>
      </c>
      <c r="E34" s="4"/>
      <c r="F34" s="4"/>
    </row>
    <row r="35" spans="1:6" s="6" customFormat="1" x14ac:dyDescent="0.2">
      <c r="A35" s="33" t="s">
        <v>7</v>
      </c>
      <c r="B35" s="23">
        <v>5707.9314198100001</v>
      </c>
      <c r="C35" s="23">
        <v>5290.4296351199991</v>
      </c>
      <c r="D35" s="23" t="s">
        <v>4</v>
      </c>
      <c r="E35" s="4"/>
      <c r="F35" s="4"/>
    </row>
    <row r="36" spans="1:6" s="6" customFormat="1" x14ac:dyDescent="0.2">
      <c r="A36" s="33" t="s">
        <v>8</v>
      </c>
      <c r="B36" s="30">
        <v>-5488.8933322599996</v>
      </c>
      <c r="C36" s="30">
        <v>-6037.6940246000004</v>
      </c>
      <c r="D36" s="23" t="s">
        <v>4</v>
      </c>
      <c r="E36" s="4"/>
      <c r="F36" s="4"/>
    </row>
    <row r="37" spans="1:6" ht="18.75" thickBot="1" x14ac:dyDescent="0.25">
      <c r="A37" s="8" t="s">
        <v>68</v>
      </c>
      <c r="B37" s="31">
        <v>9987.8074268900145</v>
      </c>
      <c r="C37" s="31">
        <v>-33916.819724600013</v>
      </c>
      <c r="D37" s="31" t="s">
        <v>4</v>
      </c>
      <c r="E37" s="4"/>
    </row>
    <row r="38" spans="1:6" ht="2.25" hidden="1" customHeight="1" x14ac:dyDescent="0.2">
      <c r="A38" s="50"/>
      <c r="B38" s="50"/>
      <c r="C38" s="50"/>
      <c r="D38" s="50"/>
      <c r="E38" s="4"/>
    </row>
    <row r="39" spans="1:6" ht="49.5" hidden="1" customHeight="1" x14ac:dyDescent="0.2">
      <c r="A39" s="50"/>
      <c r="B39" s="50"/>
      <c r="C39" s="50"/>
      <c r="D39" s="50"/>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9" orientation="portrait" r:id="rId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tabSelected="1" view="pageBreakPreview" zoomScale="70" zoomScaleNormal="90" zoomScaleSheetLayoutView="70" workbookViewId="0">
      <pane xSplit="1" ySplit="5" topLeftCell="B6" activePane="bottomRight" state="frozen"/>
      <selection activeCell="A41" sqref="A41"/>
      <selection pane="topRight" activeCell="A41" sqref="A41"/>
      <selection pane="bottomLeft" activeCell="A41" sqref="A41"/>
      <selection pane="bottomRight" activeCell="G26" sqref="G26"/>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62" t="s">
        <v>22</v>
      </c>
      <c r="B1" s="53" t="s">
        <v>97</v>
      </c>
      <c r="C1" s="54"/>
      <c r="D1" s="64"/>
    </row>
    <row r="2" spans="1:6" ht="27.75" customHeight="1" thickBot="1" x14ac:dyDescent="0.25">
      <c r="A2" s="63"/>
      <c r="B2" s="67" t="s">
        <v>96</v>
      </c>
      <c r="C2" s="71"/>
      <c r="D2" s="72"/>
    </row>
    <row r="3" spans="1:6" ht="39" customHeight="1" thickBot="1" x14ac:dyDescent="0.25">
      <c r="A3" s="55" t="s">
        <v>98</v>
      </c>
      <c r="B3" s="55"/>
      <c r="C3" s="55"/>
      <c r="D3" s="55"/>
    </row>
    <row r="4" spans="1:6" s="3" customFormat="1" ht="90" customHeight="1" thickBot="1" x14ac:dyDescent="0.25">
      <c r="A4" s="51" t="s">
        <v>0</v>
      </c>
      <c r="B4" s="56" t="s">
        <v>24</v>
      </c>
      <c r="C4" s="57"/>
      <c r="D4" s="51" t="s">
        <v>5</v>
      </c>
    </row>
    <row r="5" spans="1:6" s="3" customFormat="1" ht="16.5" thickBot="1" x14ac:dyDescent="0.25">
      <c r="A5" s="52"/>
      <c r="B5" s="17" t="s">
        <v>27</v>
      </c>
      <c r="C5" s="17" t="s">
        <v>43</v>
      </c>
      <c r="D5" s="52"/>
    </row>
    <row r="6" spans="1:6" s="5" customFormat="1" ht="18" x14ac:dyDescent="0.25">
      <c r="A6" s="18" t="s">
        <v>13</v>
      </c>
      <c r="B6" s="21">
        <v>782859.48495201988</v>
      </c>
      <c r="C6" s="21">
        <v>1016969.5081317301</v>
      </c>
      <c r="D6" s="21">
        <f>C6/B6*100</f>
        <v>129.90447553867966</v>
      </c>
      <c r="E6" s="4"/>
      <c r="F6" s="4"/>
    </row>
    <row r="7" spans="1:6" s="14" customFormat="1" ht="15.75" x14ac:dyDescent="0.25">
      <c r="A7" s="20" t="s">
        <v>36</v>
      </c>
      <c r="B7" s="22">
        <v>138781.78655011998</v>
      </c>
      <c r="C7" s="22">
        <v>185686.13159311001</v>
      </c>
      <c r="D7" s="22">
        <f t="shared" ref="D7:D20" si="0">C7/B7*100</f>
        <v>133.79719068975299</v>
      </c>
      <c r="E7" s="4"/>
      <c r="F7" s="4"/>
    </row>
    <row r="8" spans="1:6" s="6" customFormat="1" x14ac:dyDescent="0.2">
      <c r="A8" s="20" t="s">
        <v>1</v>
      </c>
      <c r="B8" s="22">
        <v>60223.231489939993</v>
      </c>
      <c r="C8" s="22">
        <v>73396.802859589996</v>
      </c>
      <c r="D8" s="22">
        <f t="shared" si="0"/>
        <v>121.87456741149899</v>
      </c>
      <c r="E8" s="4"/>
      <c r="F8" s="4"/>
    </row>
    <row r="9" spans="1:6" s="6" customFormat="1" x14ac:dyDescent="0.2">
      <c r="A9" s="20" t="s">
        <v>34</v>
      </c>
      <c r="B9" s="22">
        <v>40780.812593559996</v>
      </c>
      <c r="C9" s="22">
        <v>44978.652601769994</v>
      </c>
      <c r="D9" s="22">
        <f t="shared" si="0"/>
        <v>110.29366444962136</v>
      </c>
      <c r="E9" s="4"/>
      <c r="F9" s="4"/>
    </row>
    <row r="10" spans="1:6" s="6" customFormat="1" ht="30" x14ac:dyDescent="0.2">
      <c r="A10" s="20" t="s">
        <v>33</v>
      </c>
      <c r="B10" s="22">
        <v>55116.254665389992</v>
      </c>
      <c r="C10" s="22">
        <v>67774.169347120012</v>
      </c>
      <c r="D10" s="22">
        <f t="shared" si="0"/>
        <v>122.96584693313442</v>
      </c>
      <c r="E10" s="4"/>
      <c r="F10" s="4"/>
    </row>
    <row r="11" spans="1:6" s="6" customFormat="1" ht="30" x14ac:dyDescent="0.2">
      <c r="A11" s="20" t="s">
        <v>18</v>
      </c>
      <c r="B11" s="22">
        <v>35006.220517019996</v>
      </c>
      <c r="C11" s="22">
        <v>47674.448818670004</v>
      </c>
      <c r="D11" s="22">
        <f t="shared" si="0"/>
        <v>136.18850625559742</v>
      </c>
      <c r="E11" s="4"/>
      <c r="F11" s="4"/>
    </row>
    <row r="12" spans="1:6" x14ac:dyDescent="0.2">
      <c r="A12" s="32" t="s">
        <v>28</v>
      </c>
      <c r="B12" s="22">
        <v>235506.0299393</v>
      </c>
      <c r="C12" s="22">
        <v>313980.59446527</v>
      </c>
      <c r="D12" s="22">
        <f t="shared" si="0"/>
        <v>133.32167951121943</v>
      </c>
      <c r="E12" s="4"/>
      <c r="F12" s="4"/>
    </row>
    <row r="13" spans="1:6" ht="45" x14ac:dyDescent="0.2">
      <c r="A13" s="34" t="s">
        <v>46</v>
      </c>
      <c r="B13" s="22">
        <v>54052.747130050004</v>
      </c>
      <c r="C13" s="22">
        <v>63450.367970710009</v>
      </c>
      <c r="D13" s="22">
        <f t="shared" si="0"/>
        <v>117.38601891602194</v>
      </c>
      <c r="E13" s="4"/>
      <c r="F13" s="4"/>
    </row>
    <row r="14" spans="1:6" x14ac:dyDescent="0.2">
      <c r="A14" s="34" t="s">
        <v>29</v>
      </c>
      <c r="B14" s="22"/>
      <c r="C14" s="22"/>
      <c r="D14" s="22"/>
      <c r="E14" s="4"/>
      <c r="F14" s="4"/>
    </row>
    <row r="15" spans="1:6" x14ac:dyDescent="0.2">
      <c r="A15" s="34" t="s">
        <v>30</v>
      </c>
      <c r="B15" s="22">
        <v>148458.18217882002</v>
      </c>
      <c r="C15" s="22">
        <v>183510.96040170995</v>
      </c>
      <c r="D15" s="22">
        <f t="shared" si="0"/>
        <v>123.61121341272275</v>
      </c>
      <c r="E15" s="4"/>
      <c r="F15" s="4"/>
    </row>
    <row r="16" spans="1:6" ht="16.5" customHeight="1" x14ac:dyDescent="0.2">
      <c r="A16" s="35" t="s">
        <v>31</v>
      </c>
      <c r="B16" s="22">
        <v>-94405.435048769999</v>
      </c>
      <c r="C16" s="22">
        <v>-120060.592431</v>
      </c>
      <c r="D16" s="22">
        <f t="shared" si="0"/>
        <v>127.17550887719176</v>
      </c>
      <c r="E16" s="4"/>
      <c r="F16" s="4"/>
    </row>
    <row r="17" spans="1:7" x14ac:dyDescent="0.2">
      <c r="A17" s="34" t="s">
        <v>32</v>
      </c>
      <c r="B17" s="22">
        <v>181453.28280925</v>
      </c>
      <c r="C17" s="22">
        <v>250530.22649455999</v>
      </c>
      <c r="D17" s="22">
        <f t="shared" si="0"/>
        <v>138.06872083869987</v>
      </c>
      <c r="E17" s="4"/>
      <c r="F17" s="4"/>
    </row>
    <row r="18" spans="1:7" x14ac:dyDescent="0.2">
      <c r="A18" s="33" t="s">
        <v>35</v>
      </c>
      <c r="B18" s="22">
        <v>23323.603033479994</v>
      </c>
      <c r="C18" s="22">
        <v>26384.520746800001</v>
      </c>
      <c r="D18" s="22">
        <f t="shared" si="0"/>
        <v>113.12369151938573</v>
      </c>
      <c r="E18" s="4"/>
      <c r="F18" s="4"/>
    </row>
    <row r="19" spans="1:7" x14ac:dyDescent="0.2">
      <c r="A19" s="20" t="s">
        <v>2</v>
      </c>
      <c r="B19" s="22">
        <v>20001.257886930001</v>
      </c>
      <c r="C19" s="22">
        <v>23898.353877959995</v>
      </c>
      <c r="D19" s="22">
        <f t="shared" si="0"/>
        <v>119.4842545056958</v>
      </c>
      <c r="E19" s="4"/>
      <c r="F19" s="4"/>
    </row>
    <row r="20" spans="1:7" x14ac:dyDescent="0.2">
      <c r="A20" s="20" t="s">
        <v>9</v>
      </c>
      <c r="B20" s="22">
        <v>48949.691976559996</v>
      </c>
      <c r="C20" s="22">
        <v>52658.754434379996</v>
      </c>
      <c r="D20" s="22">
        <f t="shared" si="0"/>
        <v>107.57729478583056</v>
      </c>
      <c r="E20" s="4"/>
      <c r="F20" s="4"/>
    </row>
    <row r="21" spans="1:7" s="14" customFormat="1" ht="44.25" customHeight="1" x14ac:dyDescent="0.25">
      <c r="A21" s="33" t="s">
        <v>64</v>
      </c>
      <c r="B21" s="22">
        <v>0.16497848000000001</v>
      </c>
      <c r="C21" s="22">
        <v>29667.2029975</v>
      </c>
      <c r="D21" s="22" t="s">
        <v>4</v>
      </c>
      <c r="E21" s="4"/>
      <c r="F21" s="4"/>
    </row>
    <row r="22" spans="1:7" s="5" customFormat="1" ht="18" x14ac:dyDescent="0.25">
      <c r="A22" s="19" t="s">
        <v>10</v>
      </c>
      <c r="B22" s="36">
        <v>835832.05014817009</v>
      </c>
      <c r="C22" s="36">
        <v>1056973.08515639</v>
      </c>
      <c r="D22" s="36">
        <f>C22/B22*100</f>
        <v>126.4575921644806</v>
      </c>
      <c r="E22" s="4"/>
      <c r="F22" s="4"/>
    </row>
    <row r="23" spans="1:7" x14ac:dyDescent="0.2">
      <c r="A23" s="20" t="s">
        <v>16</v>
      </c>
      <c r="B23" s="23">
        <v>38151.726426630019</v>
      </c>
      <c r="C23" s="23">
        <v>55716.93064086001</v>
      </c>
      <c r="D23" s="22">
        <f t="shared" ref="D23" si="1">C23/B23*100</f>
        <v>146.04039150891327</v>
      </c>
      <c r="E23" s="4"/>
      <c r="F23" s="7"/>
      <c r="G23" s="2"/>
    </row>
    <row r="24" spans="1:7" s="15" customFormat="1" x14ac:dyDescent="0.2">
      <c r="A24" s="20" t="s">
        <v>25</v>
      </c>
      <c r="B24" s="23">
        <v>96105.207799169992</v>
      </c>
      <c r="C24" s="23">
        <v>110578.17058220999</v>
      </c>
      <c r="D24" s="22">
        <f>C24/B24*100</f>
        <v>115.05949897458625</v>
      </c>
      <c r="E24" s="4"/>
      <c r="F24" s="7"/>
      <c r="G24" s="7"/>
    </row>
    <row r="25" spans="1:7" s="6" customFormat="1" ht="17.25" customHeight="1" x14ac:dyDescent="0.2">
      <c r="A25" s="20" t="s">
        <v>15</v>
      </c>
      <c r="B25" s="23">
        <v>59359.144468819999</v>
      </c>
      <c r="C25" s="23">
        <v>74360.390665629995</v>
      </c>
      <c r="D25" s="25">
        <f t="shared" ref="D25:D31" si="2">C25/B25*100</f>
        <v>125.27200540211594</v>
      </c>
      <c r="E25" s="4"/>
      <c r="F25" s="7"/>
    </row>
    <row r="26" spans="1:7" s="6" customFormat="1" x14ac:dyDescent="0.2">
      <c r="A26" s="20" t="s">
        <v>6</v>
      </c>
      <c r="B26" s="23">
        <v>72056.637342490008</v>
      </c>
      <c r="C26" s="23">
        <v>88485.286653669988</v>
      </c>
      <c r="D26" s="22">
        <f t="shared" si="2"/>
        <v>122.79963361750217</v>
      </c>
      <c r="E26" s="4"/>
      <c r="F26" s="7"/>
    </row>
    <row r="27" spans="1:7" s="6" customFormat="1" x14ac:dyDescent="0.2">
      <c r="A27" s="20" t="s">
        <v>65</v>
      </c>
      <c r="B27" s="23">
        <v>66191.265923710002</v>
      </c>
      <c r="C27" s="23">
        <v>102883.35056292999</v>
      </c>
      <c r="D27" s="23">
        <f t="shared" si="2"/>
        <v>155.43342331828211</v>
      </c>
      <c r="E27" s="4"/>
      <c r="F27" s="7"/>
    </row>
    <row r="28" spans="1:7" s="6" customFormat="1" x14ac:dyDescent="0.2">
      <c r="A28" s="20" t="s">
        <v>19</v>
      </c>
      <c r="B28" s="23">
        <v>6255.4168794500001</v>
      </c>
      <c r="C28" s="23">
        <v>7349.2615704299997</v>
      </c>
      <c r="D28" s="22">
        <f t="shared" si="2"/>
        <v>117.48635961535108</v>
      </c>
      <c r="E28" s="4"/>
      <c r="F28" s="7"/>
    </row>
    <row r="29" spans="1:7" s="6" customFormat="1" x14ac:dyDescent="0.2">
      <c r="A29" s="20" t="s">
        <v>12</v>
      </c>
      <c r="B29" s="23">
        <v>17547.52448602</v>
      </c>
      <c r="C29" s="23">
        <v>27187.467954389998</v>
      </c>
      <c r="D29" s="22">
        <f t="shared" si="2"/>
        <v>154.93620183319919</v>
      </c>
      <c r="E29" s="4"/>
      <c r="F29" s="7"/>
    </row>
    <row r="30" spans="1:7" s="6" customFormat="1" x14ac:dyDescent="0.2">
      <c r="A30" s="20" t="s">
        <v>17</v>
      </c>
      <c r="B30" s="23">
        <v>75503.434715679992</v>
      </c>
      <c r="C30" s="23">
        <v>102392.42937626</v>
      </c>
      <c r="D30" s="22">
        <f t="shared" si="2"/>
        <v>135.61294232750433</v>
      </c>
      <c r="E30" s="4"/>
      <c r="F30" s="7"/>
    </row>
    <row r="31" spans="1:7" s="6" customFormat="1" x14ac:dyDescent="0.2">
      <c r="A31" s="20" t="s">
        <v>66</v>
      </c>
      <c r="B31" s="23">
        <v>16897.848530269999</v>
      </c>
      <c r="C31" s="23">
        <v>24342.307903320001</v>
      </c>
      <c r="D31" s="22">
        <f t="shared" si="2"/>
        <v>144.05566400784309</v>
      </c>
      <c r="E31" s="4"/>
      <c r="F31" s="7"/>
    </row>
    <row r="32" spans="1:7" s="6" customFormat="1" x14ac:dyDescent="0.2">
      <c r="A32" s="20" t="s">
        <v>11</v>
      </c>
      <c r="B32" s="23">
        <v>129437.70584166</v>
      </c>
      <c r="C32" s="23">
        <v>177915.76252117002</v>
      </c>
      <c r="D32" s="22">
        <f>C32/B32*100</f>
        <v>137.4528089510585</v>
      </c>
      <c r="E32" s="4"/>
      <c r="F32" s="7"/>
    </row>
    <row r="33" spans="1:6" s="6" customFormat="1" x14ac:dyDescent="0.2">
      <c r="A33" s="20" t="s">
        <v>67</v>
      </c>
      <c r="B33" s="23">
        <v>258326.13773426999</v>
      </c>
      <c r="C33" s="23">
        <v>285761.72672552004</v>
      </c>
      <c r="D33" s="22">
        <f>C33/B33*100</f>
        <v>110.6205238199597</v>
      </c>
      <c r="E33" s="4"/>
      <c r="F33" s="7"/>
    </row>
    <row r="34" spans="1:6" s="6" customFormat="1" ht="18" x14ac:dyDescent="0.25">
      <c r="A34" s="19" t="s">
        <v>3</v>
      </c>
      <c r="B34" s="37">
        <v>1841.3406744900012</v>
      </c>
      <c r="C34" s="37">
        <v>2122.1492819799996</v>
      </c>
      <c r="D34" s="29" t="s">
        <v>4</v>
      </c>
      <c r="E34" s="4"/>
      <c r="F34" s="4"/>
    </row>
    <row r="35" spans="1:6" s="6" customFormat="1" x14ac:dyDescent="0.2">
      <c r="A35" s="33" t="s">
        <v>7</v>
      </c>
      <c r="B35" s="38">
        <v>7387.8993433900005</v>
      </c>
      <c r="C35" s="23">
        <v>8229.1516150700008</v>
      </c>
      <c r="D35" s="23" t="s">
        <v>4</v>
      </c>
      <c r="E35" s="4"/>
      <c r="F35" s="4"/>
    </row>
    <row r="36" spans="1:6" s="6" customFormat="1" x14ac:dyDescent="0.2">
      <c r="A36" s="33" t="s">
        <v>8</v>
      </c>
      <c r="B36" s="30">
        <v>-5546.5586688999992</v>
      </c>
      <c r="C36" s="30">
        <v>-6107.0023330900012</v>
      </c>
      <c r="D36" s="23" t="s">
        <v>4</v>
      </c>
      <c r="E36" s="4"/>
      <c r="F36" s="4"/>
    </row>
    <row r="37" spans="1:6" ht="18.75" thickBot="1" x14ac:dyDescent="0.25">
      <c r="A37" s="8" t="s">
        <v>68</v>
      </c>
      <c r="B37" s="39">
        <v>54813.905870640039</v>
      </c>
      <c r="C37" s="31">
        <v>42125.726306639997</v>
      </c>
      <c r="D37" s="31" t="s">
        <v>4</v>
      </c>
      <c r="E37" s="4"/>
    </row>
    <row r="38" spans="1:6" ht="2.25" hidden="1" customHeight="1" x14ac:dyDescent="0.2">
      <c r="A38" s="50"/>
      <c r="B38" s="50"/>
      <c r="C38" s="50"/>
      <c r="D38" s="50"/>
      <c r="E38" s="4"/>
    </row>
    <row r="39" spans="1:6" ht="49.5" hidden="1" customHeight="1" x14ac:dyDescent="0.2">
      <c r="A39" s="50"/>
      <c r="B39" s="50"/>
      <c r="C39" s="50"/>
      <c r="D39" s="50"/>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9" orientation="portrait"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13</vt:i4>
      </vt:variant>
      <vt:variant>
        <vt:lpstr>Іменовані діапазони</vt:lpstr>
      </vt:variant>
      <vt:variant>
        <vt:i4>13</vt:i4>
      </vt:variant>
    </vt:vector>
  </HeadingPairs>
  <TitlesOfParts>
    <vt:vector size="26" baseType="lpstr">
      <vt:lpstr>Зміст</vt:lpstr>
      <vt:lpstr>січень</vt:lpstr>
      <vt:lpstr>лютий</vt:lpstr>
      <vt:lpstr>І квартал</vt:lpstr>
      <vt:lpstr>квітень</vt:lpstr>
      <vt:lpstr>травень</vt:lpstr>
      <vt:lpstr>І півріччя</vt:lpstr>
      <vt:lpstr>липень</vt:lpstr>
      <vt:lpstr>серпень</vt:lpstr>
      <vt:lpstr>вересень</vt:lpstr>
      <vt:lpstr>жовтень</vt:lpstr>
      <vt:lpstr>листопад</vt:lpstr>
      <vt:lpstr>грудень</vt:lpstr>
      <vt:lpstr>вересень!Область_друку</vt:lpstr>
      <vt:lpstr>грудень!Область_друку</vt:lpstr>
      <vt:lpstr>жовтень!Область_друку</vt:lpstr>
      <vt:lpstr>Зміст!Область_друку</vt:lpstr>
      <vt:lpstr>'І квартал'!Область_друку</vt:lpstr>
      <vt:lpstr>'І півріччя'!Область_друку</vt:lpstr>
      <vt:lpstr>квітень!Область_друку</vt:lpstr>
      <vt:lpstr>липень!Область_друку</vt:lpstr>
      <vt:lpstr>листопад!Область_друку</vt:lpstr>
      <vt:lpstr>лютий!Область_друку</vt:lpstr>
      <vt:lpstr>серпень!Область_друку</vt:lpstr>
      <vt:lpstr>січень!Область_друку</vt:lpstr>
      <vt:lpstr>травень!Область_друку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2017-12-27T14:15:24Z</cp:lastPrinted>
  <dcterms:created xsi:type="dcterms:W3CDTF">2007-07-06T09:10:38Z</dcterms:created>
  <dcterms:modified xsi:type="dcterms:W3CDTF">2018-03-30T07:58:21Z</dcterms:modified>
</cp:coreProperties>
</file>